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ктуальные версии решения о бюджете\2022\2-е уточнения\На сайт\"/>
    </mc:Choice>
  </mc:AlternateContent>
  <bookViews>
    <workbookView xWindow="0" yWindow="0" windowWidth="20415" windowHeight="6165"/>
  </bookViews>
  <sheets>
    <sheet name="Субсидии 2022-2024" sheetId="1" r:id="rId1"/>
  </sheets>
  <definedNames>
    <definedName name="_xlnm.Print_Titles" localSheetId="0">'Субсидии 2022-2024'!$5:$6</definedName>
    <definedName name="_xlnm.Print_Area" localSheetId="0">'Субсидии 2022-2024'!$A$1:$F$141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2" i="1" l="1"/>
  <c r="E91" i="1"/>
  <c r="D92" i="1" l="1"/>
  <c r="D33" i="1" l="1"/>
  <c r="D131" i="1" l="1"/>
  <c r="D130" i="1"/>
  <c r="D45" i="1" l="1"/>
  <c r="D44" i="1"/>
  <c r="D16" i="1" l="1"/>
  <c r="D43" i="1"/>
  <c r="D40" i="1"/>
  <c r="D73" i="1" l="1"/>
  <c r="E84" i="1"/>
  <c r="E83" i="1"/>
  <c r="E82" i="1"/>
  <c r="D84" i="1"/>
  <c r="D83" i="1"/>
  <c r="D82" i="1"/>
  <c r="D65" i="1" l="1"/>
  <c r="D64" i="1" l="1"/>
  <c r="E55" i="1"/>
  <c r="D55" i="1"/>
  <c r="D91" i="1"/>
  <c r="E94" i="1" l="1"/>
  <c r="D124" i="1" l="1"/>
  <c r="E18" i="1" l="1"/>
  <c r="E138" i="1" s="1"/>
  <c r="D18" i="1"/>
  <c r="E17" i="1"/>
  <c r="D17" i="1"/>
  <c r="E16" i="1"/>
  <c r="D133" i="1" l="1"/>
  <c r="D70" i="1"/>
  <c r="E50" i="1"/>
  <c r="E137" i="1" s="1"/>
  <c r="D50" i="1"/>
  <c r="E49" i="1"/>
  <c r="D49" i="1"/>
  <c r="D37" i="1"/>
  <c r="D28" i="1"/>
  <c r="E22" i="1"/>
  <c r="E136" i="1" s="1"/>
  <c r="D22" i="1"/>
  <c r="D12" i="1"/>
  <c r="D138" i="1" s="1"/>
  <c r="D11" i="1"/>
  <c r="D137" i="1" s="1"/>
  <c r="D10" i="1"/>
  <c r="D136" i="1" s="1"/>
</calcChain>
</file>

<file path=xl/sharedStrings.xml><?xml version="1.0" encoding="utf-8"?>
<sst xmlns="http://schemas.openxmlformats.org/spreadsheetml/2006/main" count="230" uniqueCount="62">
  <si>
    <t>Субсидия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</si>
  <si>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Субсидия на создание и содержание дополнительных мест для детей в возрасте от 1,5 до 7 лет в организациях, осуществляющих присмотр и уход за детьми</t>
  </si>
  <si>
    <t>2022г</t>
  </si>
  <si>
    <t>2023г</t>
  </si>
  <si>
    <t>Главный распорядитель средств бюджета</t>
  </si>
  <si>
    <t>NN</t>
  </si>
  <si>
    <t>Наименование расходов</t>
  </si>
  <si>
    <t>Субсидия на проектирование и строительство дошкольных образовательных организаций</t>
  </si>
  <si>
    <t>Субсидия на капитальные вложения в объекты общего образования</t>
  </si>
  <si>
    <t>Субсидия на проектирование и строительство общеобразовательных школ в целях содействия развитию сельских территорий Московской области</t>
  </si>
  <si>
    <t>Субсидия на проектирование и строительство дошкольных образовательных организаций в целях содействия развитию сельских территорий Московской области</t>
  </si>
  <si>
    <t>Субсидия на строительство и реконструкцию (модернизацию) объектов питьевого водоснабжения</t>
  </si>
  <si>
    <t>Субсидия на софинансирование работ по капитальному ремонту и ремонту автомобильных дорог общего пользования местного значения</t>
  </si>
  <si>
    <t>Субсидия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</si>
  <si>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 xml:space="preserve">Субсидия на строительство (реконструкцию) канализационных коллекторов,  канализационных насосных станций </t>
  </si>
  <si>
    <t>Субсидия на мероприятия по организации отдыха детей в каникулярное время</t>
  </si>
  <si>
    <t>ВСЕГО РАСХОДОВ</t>
  </si>
  <si>
    <t>Субсидия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</si>
  <si>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Субсидия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
по модернизации начального общего, основного общего и среднего общего образования</t>
  </si>
  <si>
    <t>Субсидия на обустройство и установку детских игровых площадок на территории муниципальных образований Московской области</t>
  </si>
  <si>
    <t>Субсидия на ремонт дворовых территорий</t>
  </si>
  <si>
    <t>2024г</t>
  </si>
  <si>
    <t>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</si>
  <si>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 xml:space="preserve">Субсидия на строительство и реконструкцию объектов водоснабжения </t>
  </si>
  <si>
    <t xml:space="preserve">Субсидия на ремонт подъездов в многоквартирных домах </t>
  </si>
  <si>
    <t>Субсидия на устройство и капитальный ремонт систем наружного освещения в рамках реализации проекта «Светлый город»</t>
  </si>
  <si>
    <t>Субсидия на проектирование и строительство дошкольных образовательных организаций в целях синхронизации с жилой застройкой</t>
  </si>
  <si>
    <t>Субсидия на благоустройство лесопарковых зон</t>
  </si>
  <si>
    <t>Субсидия на обеспечение образовательных организаций материально-технической базой для внедрения цифровой образовательной среды</t>
  </si>
  <si>
    <t>Субсидия на приобретение музыкальных инструментов для муниципальных организаций дополнительного образования в сфере культуры</t>
  </si>
  <si>
    <t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</si>
  <si>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</si>
  <si>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</si>
  <si>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Субсидия на реализацию мероприятий по обеспечению жильем молодых семей</t>
  </si>
  <si>
    <t>тыс. рублей</t>
  </si>
  <si>
    <t>Сумма</t>
  </si>
  <si>
    <t>Всего</t>
  </si>
  <si>
    <t>Годы</t>
  </si>
  <si>
    <t>Управление образования администрации Ленинского городского округа</t>
  </si>
  <si>
    <t>Администрация Ленинского городского округа</t>
  </si>
  <si>
    <t>Управление по делам молодежи, культуре и спорту</t>
  </si>
  <si>
    <t>Администрация Ленинского городского округа,
Управление образования администрации Ленинского городского округа,
Управление по делам молодежи, культуре и спорту  администрации Ленинского городского округа</t>
  </si>
  <si>
    <t>Заместитель главы администрации-
начальник Финансово-экономического управления                                                                               Л.В. Колмогорова</t>
  </si>
  <si>
    <t xml:space="preserve">Приложение № 7
к решению Совета депутатов
Ленинского городского округа
от 01.12.2021 № 39/1 </t>
  </si>
  <si>
    <t>в том числе из федерального
бюджета</t>
  </si>
  <si>
    <t>Субсидия 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</si>
  <si>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Субсидия 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</si>
  <si>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Субсидия на обновление и техническое обслуживание (ремонт) средств (программного обеспечения и оборудования), приобретенных в рамках субсидии на обеспечение образовательных организаций материально-технической базой для внедрение цифровой образовательной среды в рамках федерального проекта "Цифровая образовательная среда" национального проекта "Образование"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</si>
  <si>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</si>
  <si>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</si>
  <si>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Субсидия на реализацию программ формирования современной городской среды в части благоустройства общественных территорий</t>
  </si>
  <si>
    <t>Субсидия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</si>
  <si>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Субсидия на реализацию проектов граждан, сформированных в рамках практик инициативного бюджетирования</t>
  </si>
  <si>
    <t>Субсидия на 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</si>
  <si>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Субсидия на ямочный ремонт асфальтового покрытия дворовых территорий</t>
  </si>
  <si>
    <t>Субсидия 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</si>
  <si>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</si>
  <si>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Субсидия на строительство и реконструкцию объектов коммунальной инфраструктуры</t>
  </si>
  <si>
    <t>Субсидия на строительство и реконструкцию объектов очистки сточных вод</t>
  </si>
  <si>
    <t>Субсидия на создание и ремонт пешеходных коммуникаций</t>
  </si>
  <si>
    <t>Субсидия на софинансирование расходов по обеспечению транспортной безопасности населения Московской области</t>
  </si>
  <si>
    <t>Субсидии из бюджета Московской области бюджету Ленинского городского округа Московской области 
на 2022 год и на плановый период 2023 и 2024 годы  
(в редакции решения от 22.04.2022 № 46/1)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</si>
</sst>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00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49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/>
    <xf numFmtId="4" fontId="2" fillId="0" borderId="0" xfId="0" applyNumberFormat="1" applyFont="1" applyFill="1" applyAlignment="1">
      <alignment wrapText="1"/>
    </xf>
    <xf numFmtId="4" fontId="2" fillId="0" borderId="0" xfId="0" applyNumberFormat="1" applyFont="1" applyFill="1" applyAlignment="1">
      <alignment horizontal="center" vertical="center" wrapText="1"/>
    </xf>
    <xf numFmtId="0" fontId="1" fillId="0" borderId="2" xfId="0" applyFont="1" applyBorder="1"/>
    <xf numFmtId="0" fontId="1" fillId="0" borderId="0" xfId="0" applyFont="1"/>
    <xf numFmtId="49" fontId="1" fillId="0" borderId="2" xfId="0" applyNumberFormat="1" applyFont="1" applyBorder="1" applyAlignment="1">
      <alignment horizontal="center" vertical="center"/>
    </xf>
    <xf numFmtId="0" fontId="7" fillId="0" borderId="0" xfId="0" applyFont="1"/>
    <xf numFmtId="164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2"/>
  <sheetViews>
    <sheetView tabSelected="1" view="pageBreakPreview" zoomScale="110" zoomScaleNormal="100" zoomScaleSheetLayoutView="110" workbookViewId="0">
      <selection activeCell="B5" sqref="B5:B6"/>
    </sheetView>
  </sheetViews>
  <sheetFormatPr defaultRowHeight="15" x14ac:dyDescent="0.25"/>
  <cols>
    <col min="1" max="1" width="4.28515625" style="4" customWidth="1"/>
    <col min="2" max="2" width="48.42578125" style="5" customWidth="1"/>
    <col min="3" max="3" width="12.7109375" style="10" customWidth="1"/>
    <col min="4" max="4" width="19.5703125" style="5" customWidth="1"/>
    <col min="5" max="5" width="15.140625" style="5" customWidth="1"/>
    <col min="6" max="6" width="20.140625" style="6" customWidth="1"/>
    <col min="7" max="7" width="12.5703125" customWidth="1"/>
  </cols>
  <sheetData>
    <row r="1" spans="1:13" ht="69.95" customHeight="1" x14ac:dyDescent="0.25">
      <c r="E1" s="23" t="s">
        <v>43</v>
      </c>
      <c r="F1" s="23"/>
    </row>
    <row r="2" spans="1:13" ht="24" customHeight="1" x14ac:dyDescent="0.25"/>
    <row r="3" spans="1:13" ht="45" customHeight="1" x14ac:dyDescent="0.2">
      <c r="A3" s="24" t="s">
        <v>61</v>
      </c>
      <c r="B3" s="24"/>
      <c r="C3" s="24"/>
      <c r="D3" s="24"/>
      <c r="E3" s="24"/>
      <c r="F3" s="24"/>
      <c r="G3" s="1"/>
      <c r="H3" s="1"/>
      <c r="I3" s="1"/>
      <c r="J3" s="1"/>
      <c r="K3" s="1"/>
      <c r="L3" s="1"/>
      <c r="M3" s="1"/>
    </row>
    <row r="4" spans="1:13" ht="15" customHeight="1" x14ac:dyDescent="0.25">
      <c r="B4" s="42" t="s">
        <v>34</v>
      </c>
      <c r="C4" s="42"/>
      <c r="D4" s="42"/>
      <c r="E4" s="42"/>
      <c r="F4" s="42"/>
      <c r="G4" s="1"/>
      <c r="H4" s="1"/>
      <c r="I4" s="1"/>
      <c r="J4" s="1"/>
      <c r="K4" s="1"/>
      <c r="L4" s="1"/>
      <c r="M4" s="1"/>
    </row>
    <row r="5" spans="1:13" ht="34.5" customHeight="1" x14ac:dyDescent="0.2">
      <c r="A5" s="43" t="s">
        <v>5</v>
      </c>
      <c r="B5" s="44" t="s">
        <v>6</v>
      </c>
      <c r="C5" s="45" t="s">
        <v>37</v>
      </c>
      <c r="D5" s="25" t="s">
        <v>35</v>
      </c>
      <c r="E5" s="26"/>
      <c r="F5" s="44" t="s">
        <v>4</v>
      </c>
    </row>
    <row r="6" spans="1:13" ht="47.45" customHeight="1" x14ac:dyDescent="0.2">
      <c r="A6" s="43"/>
      <c r="B6" s="44"/>
      <c r="C6" s="46"/>
      <c r="D6" s="3" t="s">
        <v>36</v>
      </c>
      <c r="E6" s="3" t="s">
        <v>44</v>
      </c>
      <c r="F6" s="44"/>
    </row>
    <row r="7" spans="1:13" ht="35.1" customHeight="1" x14ac:dyDescent="0.2">
      <c r="A7" s="31">
        <v>1</v>
      </c>
      <c r="B7" s="32" t="s">
        <v>32</v>
      </c>
      <c r="C7" s="2" t="s">
        <v>2</v>
      </c>
      <c r="D7" s="13">
        <v>39758</v>
      </c>
      <c r="E7" s="13">
        <v>0</v>
      </c>
      <c r="F7" s="28" t="s">
        <v>38</v>
      </c>
    </row>
    <row r="8" spans="1:13" ht="31.15" customHeight="1" x14ac:dyDescent="0.2">
      <c r="A8" s="31"/>
      <c r="B8" s="33"/>
      <c r="C8" s="11" t="s">
        <v>3</v>
      </c>
      <c r="D8" s="13">
        <v>39758</v>
      </c>
      <c r="E8" s="13">
        <v>0</v>
      </c>
      <c r="F8" s="28"/>
    </row>
    <row r="9" spans="1:13" ht="34.15" customHeight="1" x14ac:dyDescent="0.2">
      <c r="A9" s="31"/>
      <c r="B9" s="34"/>
      <c r="C9" s="11" t="s">
        <v>21</v>
      </c>
      <c r="D9" s="13">
        <v>34101</v>
      </c>
      <c r="E9" s="13">
        <v>0</v>
      </c>
      <c r="F9" s="28"/>
    </row>
    <row r="10" spans="1:13" ht="36.75" customHeight="1" x14ac:dyDescent="0.2">
      <c r="A10" s="31">
        <v>2</v>
      </c>
      <c r="B10" s="32" t="s">
        <v>0</v>
      </c>
      <c r="C10" s="2" t="s">
        <v>2</v>
      </c>
      <c r="D10" s="13">
        <f>519+94</f>
        <v>613</v>
      </c>
      <c r="E10" s="13">
        <v>0</v>
      </c>
      <c r="F10" s="28" t="s">
        <v>38</v>
      </c>
    </row>
    <row r="11" spans="1:13" ht="25.15" customHeight="1" x14ac:dyDescent="0.2">
      <c r="A11" s="31"/>
      <c r="B11" s="33"/>
      <c r="C11" s="11" t="s">
        <v>3</v>
      </c>
      <c r="D11" s="13">
        <f>540+97</f>
        <v>637</v>
      </c>
      <c r="E11" s="13">
        <v>0</v>
      </c>
      <c r="F11" s="28"/>
    </row>
    <row r="12" spans="1:13" ht="29.45" customHeight="1" x14ac:dyDescent="0.2">
      <c r="A12" s="31"/>
      <c r="B12" s="34"/>
      <c r="C12" s="11" t="s">
        <v>21</v>
      </c>
      <c r="D12" s="13">
        <f>562+101</f>
        <v>663</v>
      </c>
      <c r="E12" s="13">
        <v>0</v>
      </c>
      <c r="F12" s="28"/>
    </row>
    <row r="13" spans="1:13" ht="26.1" customHeight="1" x14ac:dyDescent="0.2">
      <c r="A13" s="31">
        <v>3</v>
      </c>
      <c r="B13" s="32" t="s">
        <v>1</v>
      </c>
      <c r="C13" s="2" t="s">
        <v>2</v>
      </c>
      <c r="D13" s="13">
        <v>57750</v>
      </c>
      <c r="E13" s="13">
        <v>0</v>
      </c>
      <c r="F13" s="28" t="s">
        <v>38</v>
      </c>
    </row>
    <row r="14" spans="1:13" ht="25.15" customHeight="1" x14ac:dyDescent="0.2">
      <c r="A14" s="31"/>
      <c r="B14" s="33"/>
      <c r="C14" s="11" t="s">
        <v>3</v>
      </c>
      <c r="D14" s="13">
        <v>50273</v>
      </c>
      <c r="E14" s="13">
        <v>0</v>
      </c>
      <c r="F14" s="28"/>
    </row>
    <row r="15" spans="1:13" ht="26.45" customHeight="1" x14ac:dyDescent="0.2">
      <c r="A15" s="31"/>
      <c r="B15" s="34"/>
      <c r="C15" s="11" t="s">
        <v>21</v>
      </c>
      <c r="D15" s="13">
        <v>43119</v>
      </c>
      <c r="E15" s="13">
        <v>0</v>
      </c>
      <c r="F15" s="28"/>
    </row>
    <row r="16" spans="1:13" ht="32.450000000000003" customHeight="1" x14ac:dyDescent="0.2">
      <c r="A16" s="31">
        <v>4</v>
      </c>
      <c r="B16" s="32" t="s">
        <v>30</v>
      </c>
      <c r="C16" s="2" t="s">
        <v>2</v>
      </c>
      <c r="D16" s="13">
        <f>177053.4695+3560.5305-0.97</f>
        <v>180613.03</v>
      </c>
      <c r="E16" s="13">
        <f>110166.60324+2214.83172</f>
        <v>112381.43496</v>
      </c>
      <c r="F16" s="28" t="s">
        <v>38</v>
      </c>
    </row>
    <row r="17" spans="1:6" ht="26.45" customHeight="1" x14ac:dyDescent="0.2">
      <c r="A17" s="31"/>
      <c r="B17" s="33"/>
      <c r="C17" s="11" t="s">
        <v>3</v>
      </c>
      <c r="D17" s="13">
        <f>199243.84858-9.84858</f>
        <v>199234</v>
      </c>
      <c r="E17" s="13">
        <f>123973.95021-6.49986</f>
        <v>123967.45035</v>
      </c>
      <c r="F17" s="28"/>
    </row>
    <row r="18" spans="1:6" ht="30.6" customHeight="1" x14ac:dyDescent="0.2">
      <c r="A18" s="31"/>
      <c r="B18" s="34"/>
      <c r="C18" s="11" t="s">
        <v>21</v>
      </c>
      <c r="D18" s="13">
        <f>205264-435</f>
        <v>204829</v>
      </c>
      <c r="E18" s="13">
        <f>127719.55-270.60491</f>
        <v>127448.94509000001</v>
      </c>
      <c r="F18" s="28"/>
    </row>
    <row r="19" spans="1:6" ht="39.200000000000003" customHeight="1" x14ac:dyDescent="0.2">
      <c r="A19" s="31">
        <v>5</v>
      </c>
      <c r="B19" s="32" t="s">
        <v>31</v>
      </c>
      <c r="C19" s="2" t="s">
        <v>2</v>
      </c>
      <c r="D19" s="13">
        <v>71914</v>
      </c>
      <c r="E19" s="13">
        <v>0</v>
      </c>
      <c r="F19" s="28" t="s">
        <v>38</v>
      </c>
    </row>
    <row r="20" spans="1:6" ht="39.200000000000003" customHeight="1" x14ac:dyDescent="0.2">
      <c r="A20" s="31"/>
      <c r="B20" s="33"/>
      <c r="C20" s="11" t="s">
        <v>3</v>
      </c>
      <c r="D20" s="13">
        <v>71914</v>
      </c>
      <c r="E20" s="13">
        <v>0</v>
      </c>
      <c r="F20" s="28"/>
    </row>
    <row r="21" spans="1:6" ht="34.15" customHeight="1" x14ac:dyDescent="0.2">
      <c r="A21" s="31"/>
      <c r="B21" s="34"/>
      <c r="C21" s="11" t="s">
        <v>21</v>
      </c>
      <c r="D21" s="13">
        <v>61681</v>
      </c>
      <c r="E21" s="13">
        <v>0</v>
      </c>
      <c r="F21" s="28"/>
    </row>
    <row r="22" spans="1:6" ht="24.6" customHeight="1" x14ac:dyDescent="0.2">
      <c r="A22" s="31">
        <v>6</v>
      </c>
      <c r="B22" s="32" t="s">
        <v>33</v>
      </c>
      <c r="C22" s="2" t="s">
        <v>2</v>
      </c>
      <c r="D22" s="18">
        <f>1552+71.5</f>
        <v>1623.5</v>
      </c>
      <c r="E22" s="18">
        <f>397+24.6</f>
        <v>421.6</v>
      </c>
      <c r="F22" s="28" t="s">
        <v>39</v>
      </c>
    </row>
    <row r="23" spans="1:6" ht="24" customHeight="1" x14ac:dyDescent="0.2">
      <c r="A23" s="31"/>
      <c r="B23" s="33"/>
      <c r="C23" s="11" t="s">
        <v>3</v>
      </c>
      <c r="D23" s="13">
        <v>2152</v>
      </c>
      <c r="E23" s="13">
        <v>598</v>
      </c>
      <c r="F23" s="28"/>
    </row>
    <row r="24" spans="1:6" ht="26.45" customHeight="1" x14ac:dyDescent="0.2">
      <c r="A24" s="31"/>
      <c r="B24" s="34"/>
      <c r="C24" s="11" t="s">
        <v>21</v>
      </c>
      <c r="D24" s="13">
        <v>1946</v>
      </c>
      <c r="E24" s="13">
        <v>593</v>
      </c>
      <c r="F24" s="28"/>
    </row>
    <row r="25" spans="1:6" ht="45.75" customHeight="1" x14ac:dyDescent="0.2">
      <c r="A25" s="31">
        <v>7</v>
      </c>
      <c r="B25" s="32" t="s">
        <v>47</v>
      </c>
      <c r="C25" s="2" t="s">
        <v>2</v>
      </c>
      <c r="D25" s="13">
        <v>0</v>
      </c>
      <c r="E25" s="14">
        <v>0</v>
      </c>
      <c r="F25" s="28" t="s">
        <v>38</v>
      </c>
    </row>
    <row r="26" spans="1:6" ht="46.5" customHeight="1" x14ac:dyDescent="0.2">
      <c r="A26" s="31"/>
      <c r="B26" s="33"/>
      <c r="C26" s="11" t="s">
        <v>3</v>
      </c>
      <c r="D26" s="13">
        <v>0</v>
      </c>
      <c r="E26" s="14">
        <v>0</v>
      </c>
      <c r="F26" s="28"/>
    </row>
    <row r="27" spans="1:6" ht="52.5" customHeight="1" x14ac:dyDescent="0.2">
      <c r="A27" s="31"/>
      <c r="B27" s="34"/>
      <c r="C27" s="11" t="s">
        <v>21</v>
      </c>
      <c r="D27" s="13">
        <v>1287</v>
      </c>
      <c r="E27" s="14">
        <v>0</v>
      </c>
      <c r="F27" s="28"/>
    </row>
    <row r="28" spans="1:6" ht="62.45" customHeight="1" x14ac:dyDescent="0.2">
      <c r="A28" s="31">
        <v>8</v>
      </c>
      <c r="B28" s="32" t="s">
        <v>46</v>
      </c>
      <c r="C28" s="2" t="s">
        <v>2</v>
      </c>
      <c r="D28" s="13">
        <f>2307-444.8</f>
        <v>1862.2</v>
      </c>
      <c r="E28" s="14">
        <v>0</v>
      </c>
      <c r="F28" s="28" t="s">
        <v>38</v>
      </c>
    </row>
    <row r="29" spans="1:6" ht="60" customHeight="1" x14ac:dyDescent="0.2">
      <c r="A29" s="31"/>
      <c r="B29" s="33"/>
      <c r="C29" s="11" t="s">
        <v>3</v>
      </c>
      <c r="D29" s="13">
        <v>0</v>
      </c>
      <c r="E29" s="14">
        <v>0</v>
      </c>
      <c r="F29" s="28"/>
    </row>
    <row r="30" spans="1:6" ht="60" customHeight="1" x14ac:dyDescent="0.2">
      <c r="A30" s="31"/>
      <c r="B30" s="34"/>
      <c r="C30" s="11" t="s">
        <v>21</v>
      </c>
      <c r="D30" s="13">
        <v>0</v>
      </c>
      <c r="E30" s="14">
        <v>0</v>
      </c>
      <c r="F30" s="28"/>
    </row>
    <row r="31" spans="1:6" ht="22.9" customHeight="1" x14ac:dyDescent="0.2">
      <c r="A31" s="31">
        <v>9</v>
      </c>
      <c r="B31" s="32" t="s">
        <v>28</v>
      </c>
      <c r="C31" s="2" t="s">
        <v>2</v>
      </c>
      <c r="D31" s="14">
        <v>0</v>
      </c>
      <c r="E31" s="14">
        <v>0</v>
      </c>
      <c r="F31" s="28" t="s">
        <v>38</v>
      </c>
    </row>
    <row r="32" spans="1:6" ht="27" customHeight="1" x14ac:dyDescent="0.2">
      <c r="A32" s="31"/>
      <c r="B32" s="33"/>
      <c r="C32" s="11" t="s">
        <v>3</v>
      </c>
      <c r="D32" s="14">
        <v>0</v>
      </c>
      <c r="E32" s="14">
        <v>0</v>
      </c>
      <c r="F32" s="28"/>
    </row>
    <row r="33" spans="1:6" ht="27.75" customHeight="1" x14ac:dyDescent="0.2">
      <c r="A33" s="31"/>
      <c r="B33" s="34"/>
      <c r="C33" s="11" t="s">
        <v>21</v>
      </c>
      <c r="D33" s="14">
        <f>12737.84-12737.84+12737.84</f>
        <v>12737.84</v>
      </c>
      <c r="E33" s="14">
        <v>9553.3799999999992</v>
      </c>
      <c r="F33" s="28"/>
    </row>
    <row r="34" spans="1:6" ht="25.5" customHeight="1" x14ac:dyDescent="0.2">
      <c r="A34" s="31">
        <v>10</v>
      </c>
      <c r="B34" s="30" t="s">
        <v>45</v>
      </c>
      <c r="C34" s="2" t="s">
        <v>2</v>
      </c>
      <c r="D34" s="13">
        <v>19408</v>
      </c>
      <c r="E34" s="14">
        <v>0</v>
      </c>
      <c r="F34" s="28" t="s">
        <v>38</v>
      </c>
    </row>
    <row r="35" spans="1:6" ht="28.5" customHeight="1" x14ac:dyDescent="0.2">
      <c r="A35" s="31"/>
      <c r="B35" s="30"/>
      <c r="C35" s="11" t="s">
        <v>3</v>
      </c>
      <c r="D35" s="13">
        <v>0</v>
      </c>
      <c r="E35" s="14">
        <v>0</v>
      </c>
      <c r="F35" s="28"/>
    </row>
    <row r="36" spans="1:6" ht="24" customHeight="1" x14ac:dyDescent="0.2">
      <c r="A36" s="31"/>
      <c r="B36" s="30"/>
      <c r="C36" s="11" t="s">
        <v>21</v>
      </c>
      <c r="D36" s="13">
        <v>0</v>
      </c>
      <c r="E36" s="14">
        <v>0</v>
      </c>
      <c r="F36" s="28"/>
    </row>
    <row r="37" spans="1:6" ht="22.9" customHeight="1" x14ac:dyDescent="0.2">
      <c r="A37" s="31">
        <v>11</v>
      </c>
      <c r="B37" s="30" t="s">
        <v>7</v>
      </c>
      <c r="C37" s="2" t="s">
        <v>2</v>
      </c>
      <c r="D37" s="14">
        <f>441490+11551</f>
        <v>453041</v>
      </c>
      <c r="E37" s="14">
        <v>0</v>
      </c>
      <c r="F37" s="28" t="s">
        <v>39</v>
      </c>
    </row>
    <row r="38" spans="1:6" ht="22.9" customHeight="1" x14ac:dyDescent="0.2">
      <c r="A38" s="31"/>
      <c r="B38" s="30"/>
      <c r="C38" s="11" t="s">
        <v>3</v>
      </c>
      <c r="D38" s="14">
        <v>435159</v>
      </c>
      <c r="E38" s="14">
        <v>0</v>
      </c>
      <c r="F38" s="28"/>
    </row>
    <row r="39" spans="1:6" ht="22.9" customHeight="1" x14ac:dyDescent="0.2">
      <c r="A39" s="31"/>
      <c r="B39" s="30"/>
      <c r="C39" s="11" t="s">
        <v>21</v>
      </c>
      <c r="D39" s="14">
        <v>16274.57</v>
      </c>
      <c r="E39" s="14">
        <v>0</v>
      </c>
      <c r="F39" s="28"/>
    </row>
    <row r="40" spans="1:6" ht="22.9" customHeight="1" x14ac:dyDescent="0.2">
      <c r="A40" s="31">
        <v>12</v>
      </c>
      <c r="B40" s="32" t="s">
        <v>10</v>
      </c>
      <c r="C40" s="2" t="s">
        <v>2</v>
      </c>
      <c r="D40" s="21">
        <f>400080+176449</f>
        <v>576529</v>
      </c>
      <c r="E40" s="14">
        <v>0</v>
      </c>
      <c r="F40" s="28" t="s">
        <v>39</v>
      </c>
    </row>
    <row r="41" spans="1:6" ht="22.9" customHeight="1" x14ac:dyDescent="0.2">
      <c r="A41" s="31"/>
      <c r="B41" s="33"/>
      <c r="C41" s="11" t="s">
        <v>3</v>
      </c>
      <c r="D41" s="14">
        <v>0</v>
      </c>
      <c r="E41" s="14">
        <v>0</v>
      </c>
      <c r="F41" s="28"/>
    </row>
    <row r="42" spans="1:6" ht="22.9" customHeight="1" x14ac:dyDescent="0.2">
      <c r="A42" s="31"/>
      <c r="B42" s="34"/>
      <c r="C42" s="11" t="s">
        <v>21</v>
      </c>
      <c r="D42" s="14">
        <v>0</v>
      </c>
      <c r="E42" s="14">
        <v>0</v>
      </c>
      <c r="F42" s="28"/>
    </row>
    <row r="43" spans="1:6" ht="26.1" customHeight="1" x14ac:dyDescent="0.2">
      <c r="A43" s="31">
        <v>13</v>
      </c>
      <c r="B43" s="30" t="s">
        <v>8</v>
      </c>
      <c r="C43" s="2" t="s">
        <v>2</v>
      </c>
      <c r="D43" s="19">
        <f>1080200-590000</f>
        <v>490200</v>
      </c>
      <c r="E43" s="15">
        <v>0</v>
      </c>
      <c r="F43" s="28" t="s">
        <v>39</v>
      </c>
    </row>
    <row r="44" spans="1:6" ht="21.2" customHeight="1" x14ac:dyDescent="0.2">
      <c r="A44" s="31"/>
      <c r="B44" s="30"/>
      <c r="C44" s="11" t="s">
        <v>3</v>
      </c>
      <c r="D44" s="19">
        <f>2069504-1357004</f>
        <v>712500</v>
      </c>
      <c r="E44" s="15">
        <v>0</v>
      </c>
      <c r="F44" s="28"/>
    </row>
    <row r="45" spans="1:6" ht="24.6" customHeight="1" x14ac:dyDescent="0.2">
      <c r="A45" s="31"/>
      <c r="B45" s="30"/>
      <c r="C45" s="11" t="s">
        <v>21</v>
      </c>
      <c r="D45" s="19">
        <f>811000+646368</f>
        <v>1457368</v>
      </c>
      <c r="E45" s="15">
        <v>0</v>
      </c>
      <c r="F45" s="28"/>
    </row>
    <row r="46" spans="1:6" ht="24" customHeight="1" x14ac:dyDescent="0.2">
      <c r="A46" s="31">
        <v>14</v>
      </c>
      <c r="B46" s="30" t="s">
        <v>9</v>
      </c>
      <c r="C46" s="2" t="s">
        <v>2</v>
      </c>
      <c r="D46" s="15">
        <v>308750</v>
      </c>
      <c r="E46" s="15">
        <v>0</v>
      </c>
      <c r="F46" s="28" t="s">
        <v>39</v>
      </c>
    </row>
    <row r="47" spans="1:6" ht="25.15" customHeight="1" x14ac:dyDescent="0.2">
      <c r="A47" s="31"/>
      <c r="B47" s="30"/>
      <c r="C47" s="11" t="s">
        <v>3</v>
      </c>
      <c r="D47" s="15">
        <v>546250</v>
      </c>
      <c r="E47" s="15">
        <v>0</v>
      </c>
      <c r="F47" s="28"/>
    </row>
    <row r="48" spans="1:6" ht="21.2" customHeight="1" x14ac:dyDescent="0.2">
      <c r="A48" s="31"/>
      <c r="B48" s="30"/>
      <c r="C48" s="11" t="s">
        <v>21</v>
      </c>
      <c r="D48" s="15">
        <v>380000</v>
      </c>
      <c r="E48" s="15">
        <v>0</v>
      </c>
      <c r="F48" s="28"/>
    </row>
    <row r="49" spans="1:6" ht="24" customHeight="1" x14ac:dyDescent="0.2">
      <c r="A49" s="31">
        <v>15</v>
      </c>
      <c r="B49" s="30" t="s">
        <v>48</v>
      </c>
      <c r="C49" s="2" t="s">
        <v>2</v>
      </c>
      <c r="D49" s="15">
        <f>427445.93-19000.534</f>
        <v>408445.39600000001</v>
      </c>
      <c r="E49" s="15">
        <f>55602.8-0.4</f>
        <v>55602.400000000001</v>
      </c>
      <c r="F49" s="28" t="s">
        <v>39</v>
      </c>
    </row>
    <row r="50" spans="1:6" ht="25.15" customHeight="1" x14ac:dyDescent="0.2">
      <c r="A50" s="31"/>
      <c r="B50" s="30"/>
      <c r="C50" s="11" t="s">
        <v>3</v>
      </c>
      <c r="D50" s="15">
        <f>651943.28+0.534</f>
        <v>651943.81400000001</v>
      </c>
      <c r="E50" s="15">
        <f>148212+0.4</f>
        <v>148212.4</v>
      </c>
      <c r="F50" s="28"/>
    </row>
    <row r="51" spans="1:6" ht="21.2" customHeight="1" x14ac:dyDescent="0.2">
      <c r="A51" s="31"/>
      <c r="B51" s="30"/>
      <c r="C51" s="11" t="s">
        <v>21</v>
      </c>
      <c r="D51" s="15">
        <v>0</v>
      </c>
      <c r="E51" s="15">
        <v>0</v>
      </c>
      <c r="F51" s="28"/>
    </row>
    <row r="52" spans="1:6" ht="21.2" customHeight="1" x14ac:dyDescent="0.2">
      <c r="A52" s="31">
        <v>16</v>
      </c>
      <c r="B52" s="30" t="s">
        <v>26</v>
      </c>
      <c r="C52" s="2" t="s">
        <v>2</v>
      </c>
      <c r="D52" s="15">
        <v>355938</v>
      </c>
      <c r="E52" s="15">
        <v>0</v>
      </c>
      <c r="F52" s="28" t="s">
        <v>39</v>
      </c>
    </row>
    <row r="53" spans="1:6" ht="22.15" customHeight="1" x14ac:dyDescent="0.2">
      <c r="A53" s="31"/>
      <c r="B53" s="30"/>
      <c r="C53" s="11" t="s">
        <v>3</v>
      </c>
      <c r="D53" s="15">
        <v>366838</v>
      </c>
      <c r="E53" s="15">
        <v>0</v>
      </c>
      <c r="F53" s="28"/>
    </row>
    <row r="54" spans="1:6" ht="22.15" customHeight="1" x14ac:dyDescent="0.2">
      <c r="A54" s="31"/>
      <c r="B54" s="30"/>
      <c r="C54" s="11" t="s">
        <v>21</v>
      </c>
      <c r="D54" s="15">
        <v>0</v>
      </c>
      <c r="E54" s="15">
        <v>0</v>
      </c>
      <c r="F54" s="28"/>
    </row>
    <row r="55" spans="1:6" ht="26.1" customHeight="1" x14ac:dyDescent="0.2">
      <c r="A55" s="31">
        <v>17</v>
      </c>
      <c r="B55" s="30" t="s">
        <v>11</v>
      </c>
      <c r="C55" s="2" t="s">
        <v>2</v>
      </c>
      <c r="D55" s="19">
        <f>161471.47+16194.11+34822.34</f>
        <v>212487.92</v>
      </c>
      <c r="E55" s="19">
        <f>121103.6-20000+31125.6</f>
        <v>132229.20000000001</v>
      </c>
      <c r="F55" s="28" t="s">
        <v>39</v>
      </c>
    </row>
    <row r="56" spans="1:6" ht="26.1" customHeight="1" x14ac:dyDescent="0.2">
      <c r="A56" s="31"/>
      <c r="B56" s="30"/>
      <c r="C56" s="11" t="s">
        <v>3</v>
      </c>
      <c r="D56" s="15">
        <v>0</v>
      </c>
      <c r="E56" s="15">
        <v>0</v>
      </c>
      <c r="F56" s="28"/>
    </row>
    <row r="57" spans="1:6" ht="24" customHeight="1" x14ac:dyDescent="0.2">
      <c r="A57" s="31"/>
      <c r="B57" s="30"/>
      <c r="C57" s="11" t="s">
        <v>21</v>
      </c>
      <c r="D57" s="15">
        <v>0</v>
      </c>
      <c r="E57" s="15">
        <v>0</v>
      </c>
      <c r="F57" s="28"/>
    </row>
    <row r="58" spans="1:6" ht="23.45" customHeight="1" x14ac:dyDescent="0.2">
      <c r="A58" s="31">
        <v>18</v>
      </c>
      <c r="B58" s="32" t="s">
        <v>14</v>
      </c>
      <c r="C58" s="2" t="s">
        <v>2</v>
      </c>
      <c r="D58" s="16">
        <v>82140</v>
      </c>
      <c r="E58" s="15">
        <v>0</v>
      </c>
      <c r="F58" s="28" t="s">
        <v>39</v>
      </c>
    </row>
    <row r="59" spans="1:6" ht="23.45" customHeight="1" x14ac:dyDescent="0.2">
      <c r="A59" s="31"/>
      <c r="B59" s="33"/>
      <c r="C59" s="11" t="s">
        <v>3</v>
      </c>
      <c r="D59" s="16">
        <v>0</v>
      </c>
      <c r="E59" s="15">
        <v>0</v>
      </c>
      <c r="F59" s="28"/>
    </row>
    <row r="60" spans="1:6" ht="23.45" customHeight="1" x14ac:dyDescent="0.2">
      <c r="A60" s="31"/>
      <c r="B60" s="34"/>
      <c r="C60" s="11" t="s">
        <v>21</v>
      </c>
      <c r="D60" s="16">
        <v>0</v>
      </c>
      <c r="E60" s="15">
        <v>0</v>
      </c>
      <c r="F60" s="28"/>
    </row>
    <row r="61" spans="1:6" ht="23.45" customHeight="1" x14ac:dyDescent="0.2">
      <c r="A61" s="31">
        <v>19</v>
      </c>
      <c r="B61" s="32" t="s">
        <v>23</v>
      </c>
      <c r="C61" s="2" t="s">
        <v>2</v>
      </c>
      <c r="D61" s="16">
        <v>10499</v>
      </c>
      <c r="E61" s="15">
        <v>0</v>
      </c>
      <c r="F61" s="28" t="s">
        <v>39</v>
      </c>
    </row>
    <row r="62" spans="1:6" ht="23.45" customHeight="1" x14ac:dyDescent="0.2">
      <c r="A62" s="31"/>
      <c r="B62" s="33"/>
      <c r="C62" s="11" t="s">
        <v>3</v>
      </c>
      <c r="D62" s="16">
        <v>236634.36</v>
      </c>
      <c r="E62" s="15">
        <v>0</v>
      </c>
      <c r="F62" s="28"/>
    </row>
    <row r="63" spans="1:6" ht="23.45" customHeight="1" x14ac:dyDescent="0.2">
      <c r="A63" s="31"/>
      <c r="B63" s="34"/>
      <c r="C63" s="11" t="s">
        <v>21</v>
      </c>
      <c r="D63" s="16">
        <v>344822.6</v>
      </c>
      <c r="E63" s="15">
        <v>0</v>
      </c>
      <c r="F63" s="28"/>
    </row>
    <row r="64" spans="1:6" ht="23.45" customHeight="1" x14ac:dyDescent="0.2">
      <c r="A64" s="31">
        <v>20</v>
      </c>
      <c r="B64" s="32" t="s">
        <v>57</v>
      </c>
      <c r="C64" s="2" t="s">
        <v>2</v>
      </c>
      <c r="D64" s="20">
        <f>49846.28-49846.28</f>
        <v>0</v>
      </c>
      <c r="E64" s="15">
        <v>0</v>
      </c>
      <c r="F64" s="28" t="s">
        <v>39</v>
      </c>
    </row>
    <row r="65" spans="1:7" ht="23.45" customHeight="1" x14ac:dyDescent="0.2">
      <c r="A65" s="31"/>
      <c r="B65" s="33"/>
      <c r="C65" s="11" t="s">
        <v>3</v>
      </c>
      <c r="D65" s="20">
        <f>173709.84-123863.56</f>
        <v>49846.28</v>
      </c>
      <c r="E65" s="15">
        <v>0</v>
      </c>
      <c r="F65" s="28"/>
    </row>
    <row r="66" spans="1:7" ht="23.45" customHeight="1" x14ac:dyDescent="0.2">
      <c r="A66" s="31"/>
      <c r="B66" s="34"/>
      <c r="C66" s="11" t="s">
        <v>21</v>
      </c>
      <c r="D66" s="16">
        <v>0</v>
      </c>
      <c r="E66" s="15">
        <v>0</v>
      </c>
      <c r="F66" s="28"/>
    </row>
    <row r="67" spans="1:7" ht="23.45" customHeight="1" x14ac:dyDescent="0.2">
      <c r="A67" s="31">
        <v>21</v>
      </c>
      <c r="B67" s="32" t="s">
        <v>58</v>
      </c>
      <c r="C67" s="2" t="s">
        <v>2</v>
      </c>
      <c r="D67" s="16">
        <v>0</v>
      </c>
      <c r="E67" s="15">
        <v>0</v>
      </c>
      <c r="F67" s="28" t="s">
        <v>39</v>
      </c>
    </row>
    <row r="68" spans="1:7" ht="23.45" customHeight="1" x14ac:dyDescent="0.2">
      <c r="A68" s="31"/>
      <c r="B68" s="33"/>
      <c r="C68" s="11" t="s">
        <v>3</v>
      </c>
      <c r="D68" s="16">
        <v>549187.91</v>
      </c>
      <c r="E68" s="15">
        <v>0</v>
      </c>
      <c r="F68" s="28"/>
    </row>
    <row r="69" spans="1:7" ht="23.45" customHeight="1" x14ac:dyDescent="0.2">
      <c r="A69" s="31"/>
      <c r="B69" s="34"/>
      <c r="C69" s="11" t="s">
        <v>21</v>
      </c>
      <c r="D69" s="16">
        <v>294354.67</v>
      </c>
      <c r="E69" s="15">
        <v>0</v>
      </c>
      <c r="F69" s="28"/>
    </row>
    <row r="70" spans="1:7" ht="19.149999999999999" customHeight="1" x14ac:dyDescent="0.2">
      <c r="A70" s="31">
        <v>22</v>
      </c>
      <c r="B70" s="30" t="s">
        <v>24</v>
      </c>
      <c r="C70" s="2" t="s">
        <v>2</v>
      </c>
      <c r="D70" s="17">
        <f>1295.3+2052.12</f>
        <v>3347.42</v>
      </c>
      <c r="E70" s="15">
        <v>0</v>
      </c>
      <c r="F70" s="28" t="s">
        <v>39</v>
      </c>
    </row>
    <row r="71" spans="1:7" ht="25.15" customHeight="1" x14ac:dyDescent="0.2">
      <c r="A71" s="31"/>
      <c r="B71" s="30"/>
      <c r="C71" s="11" t="s">
        <v>3</v>
      </c>
      <c r="D71" s="15">
        <v>1295.3</v>
      </c>
      <c r="E71" s="15">
        <v>0</v>
      </c>
      <c r="F71" s="28"/>
    </row>
    <row r="72" spans="1:7" ht="26.1" customHeight="1" x14ac:dyDescent="0.2">
      <c r="A72" s="31"/>
      <c r="B72" s="30"/>
      <c r="C72" s="11" t="s">
        <v>21</v>
      </c>
      <c r="D72" s="15">
        <v>1110.98</v>
      </c>
      <c r="E72" s="15">
        <v>0</v>
      </c>
      <c r="F72" s="28"/>
    </row>
    <row r="73" spans="1:7" ht="27" customHeight="1" x14ac:dyDescent="0.2">
      <c r="A73" s="31">
        <v>23</v>
      </c>
      <c r="B73" s="30" t="s">
        <v>12</v>
      </c>
      <c r="C73" s="2" t="s">
        <v>2</v>
      </c>
      <c r="D73" s="19">
        <f>51866+5319</f>
        <v>57185</v>
      </c>
      <c r="E73" s="15">
        <v>0</v>
      </c>
      <c r="F73" s="28" t="s">
        <v>39</v>
      </c>
    </row>
    <row r="74" spans="1:7" ht="22.9" customHeight="1" x14ac:dyDescent="0.2">
      <c r="A74" s="31"/>
      <c r="B74" s="30"/>
      <c r="C74" s="11" t="s">
        <v>3</v>
      </c>
      <c r="D74" s="15">
        <v>2023</v>
      </c>
      <c r="E74" s="15">
        <v>0</v>
      </c>
      <c r="F74" s="28"/>
    </row>
    <row r="75" spans="1:7" ht="21.6" customHeight="1" x14ac:dyDescent="0.2">
      <c r="A75" s="31"/>
      <c r="B75" s="30"/>
      <c r="C75" s="11" t="s">
        <v>21</v>
      </c>
      <c r="D75" s="15">
        <v>6238</v>
      </c>
      <c r="E75" s="15">
        <v>0</v>
      </c>
      <c r="F75" s="28"/>
    </row>
    <row r="76" spans="1:7" ht="22.15" customHeight="1" x14ac:dyDescent="0.2">
      <c r="A76" s="31">
        <v>24</v>
      </c>
      <c r="B76" s="30" t="s">
        <v>13</v>
      </c>
      <c r="C76" s="2" t="s">
        <v>2</v>
      </c>
      <c r="D76" s="15">
        <v>51649</v>
      </c>
      <c r="E76" s="15">
        <v>0</v>
      </c>
      <c r="F76" s="28" t="s">
        <v>39</v>
      </c>
    </row>
    <row r="77" spans="1:7" ht="22.15" customHeight="1" x14ac:dyDescent="0.2">
      <c r="A77" s="31"/>
      <c r="B77" s="30"/>
      <c r="C77" s="11" t="s">
        <v>3</v>
      </c>
      <c r="D77" s="15">
        <v>52964</v>
      </c>
      <c r="E77" s="15">
        <v>0</v>
      </c>
      <c r="F77" s="28"/>
    </row>
    <row r="78" spans="1:7" ht="27.75" customHeight="1" x14ac:dyDescent="0.2">
      <c r="A78" s="31"/>
      <c r="B78" s="30"/>
      <c r="C78" s="11" t="s">
        <v>21</v>
      </c>
      <c r="D78" s="15">
        <v>31737</v>
      </c>
      <c r="E78" s="15">
        <v>0</v>
      </c>
      <c r="F78" s="28"/>
    </row>
    <row r="79" spans="1:7" ht="24.6" customHeight="1" x14ac:dyDescent="0.2">
      <c r="A79" s="31">
        <v>25</v>
      </c>
      <c r="B79" s="30" t="s">
        <v>22</v>
      </c>
      <c r="C79" s="2" t="s">
        <v>2</v>
      </c>
      <c r="D79" s="15">
        <v>248.09</v>
      </c>
      <c r="E79" s="15">
        <v>0</v>
      </c>
      <c r="F79" s="28" t="s">
        <v>40</v>
      </c>
      <c r="G79" s="29"/>
    </row>
    <row r="80" spans="1:7" ht="26.1" customHeight="1" x14ac:dyDescent="0.2">
      <c r="A80" s="31"/>
      <c r="B80" s="30"/>
      <c r="C80" s="11" t="s">
        <v>3</v>
      </c>
      <c r="D80" s="15">
        <v>0</v>
      </c>
      <c r="E80" s="15">
        <v>0</v>
      </c>
      <c r="F80" s="28"/>
      <c r="G80" s="29"/>
    </row>
    <row r="81" spans="1:7" ht="33" customHeight="1" x14ac:dyDescent="0.2">
      <c r="A81" s="31"/>
      <c r="B81" s="30"/>
      <c r="C81" s="11" t="s">
        <v>21</v>
      </c>
      <c r="D81" s="15">
        <v>0</v>
      </c>
      <c r="E81" s="15">
        <v>0</v>
      </c>
      <c r="F81" s="28"/>
      <c r="G81" s="29"/>
    </row>
    <row r="82" spans="1:7" ht="24.6" customHeight="1" x14ac:dyDescent="0.2">
      <c r="A82" s="31">
        <v>26</v>
      </c>
      <c r="B82" s="30" t="s">
        <v>56</v>
      </c>
      <c r="C82" s="2" t="s">
        <v>2</v>
      </c>
      <c r="D82" s="19">
        <f>893.93-0.00141-0.96655</f>
        <v>892.96204</v>
      </c>
      <c r="E82" s="19">
        <f>500.6+0.00001-0.54127</f>
        <v>500.05874</v>
      </c>
      <c r="F82" s="28" t="s">
        <v>40</v>
      </c>
      <c r="G82" s="29"/>
    </row>
    <row r="83" spans="1:7" ht="26.1" customHeight="1" x14ac:dyDescent="0.2">
      <c r="A83" s="31"/>
      <c r="B83" s="30"/>
      <c r="C83" s="11" t="s">
        <v>3</v>
      </c>
      <c r="D83" s="19">
        <f>936.5-0.00353-1.01243</f>
        <v>935.48404000000005</v>
      </c>
      <c r="E83" s="19">
        <f>524.44-0.00198-0.56696</f>
        <v>523.87106000000006</v>
      </c>
      <c r="F83" s="28"/>
      <c r="G83" s="29"/>
    </row>
    <row r="84" spans="1:7" ht="33" customHeight="1" x14ac:dyDescent="0.2">
      <c r="A84" s="31"/>
      <c r="B84" s="30"/>
      <c r="C84" s="11" t="s">
        <v>21</v>
      </c>
      <c r="D84" s="19">
        <f>807.09-0.0003-0.87255</f>
        <v>806.21714999999995</v>
      </c>
      <c r="E84" s="19">
        <f>451.97+0.00023-0.48863</f>
        <v>451.48160000000001</v>
      </c>
      <c r="F84" s="28"/>
      <c r="G84" s="29"/>
    </row>
    <row r="85" spans="1:7" ht="24.6" customHeight="1" x14ac:dyDescent="0.2">
      <c r="A85" s="31">
        <v>27</v>
      </c>
      <c r="B85" s="30" t="s">
        <v>29</v>
      </c>
      <c r="C85" s="2" t="s">
        <v>2</v>
      </c>
      <c r="D85" s="15">
        <v>0</v>
      </c>
      <c r="E85" s="15">
        <v>0</v>
      </c>
      <c r="F85" s="28" t="s">
        <v>40</v>
      </c>
      <c r="G85" s="29"/>
    </row>
    <row r="86" spans="1:7" ht="26.1" customHeight="1" x14ac:dyDescent="0.2">
      <c r="A86" s="31"/>
      <c r="B86" s="30"/>
      <c r="C86" s="11" t="s">
        <v>3</v>
      </c>
      <c r="D86" s="15">
        <v>0</v>
      </c>
      <c r="E86" s="15">
        <v>0</v>
      </c>
      <c r="F86" s="28"/>
      <c r="G86" s="29"/>
    </row>
    <row r="87" spans="1:7" ht="33" customHeight="1" x14ac:dyDescent="0.2">
      <c r="A87" s="31"/>
      <c r="B87" s="30"/>
      <c r="C87" s="11" t="s">
        <v>21</v>
      </c>
      <c r="D87" s="15">
        <v>2530</v>
      </c>
      <c r="E87" s="15">
        <v>0</v>
      </c>
      <c r="F87" s="28"/>
      <c r="G87" s="29"/>
    </row>
    <row r="88" spans="1:7" ht="71.45" customHeight="1" x14ac:dyDescent="0.2">
      <c r="A88" s="31">
        <v>28</v>
      </c>
      <c r="B88" s="30" t="s">
        <v>15</v>
      </c>
      <c r="C88" s="2" t="s">
        <v>2</v>
      </c>
      <c r="D88" s="15">
        <v>7356</v>
      </c>
      <c r="E88" s="15">
        <v>0</v>
      </c>
      <c r="F88" s="28" t="s">
        <v>41</v>
      </c>
    </row>
    <row r="89" spans="1:7" ht="63" customHeight="1" x14ac:dyDescent="0.2">
      <c r="A89" s="31"/>
      <c r="B89" s="30"/>
      <c r="C89" s="11" t="s">
        <v>3</v>
      </c>
      <c r="D89" s="15">
        <v>7356</v>
      </c>
      <c r="E89" s="15">
        <v>0</v>
      </c>
      <c r="F89" s="31"/>
    </row>
    <row r="90" spans="1:7" ht="78" customHeight="1" x14ac:dyDescent="0.2">
      <c r="A90" s="31"/>
      <c r="B90" s="30"/>
      <c r="C90" s="11" t="s">
        <v>21</v>
      </c>
      <c r="D90" s="15">
        <v>7356</v>
      </c>
      <c r="E90" s="15">
        <v>0</v>
      </c>
      <c r="F90" s="31"/>
    </row>
    <row r="91" spans="1:7" ht="34.5" customHeight="1" x14ac:dyDescent="0.2">
      <c r="A91" s="31">
        <v>29</v>
      </c>
      <c r="B91" s="30" t="s">
        <v>17</v>
      </c>
      <c r="C91" s="2" t="s">
        <v>2</v>
      </c>
      <c r="D91" s="15">
        <f>3137.4916+0.0084-0.0084</f>
        <v>3137.4915999999998</v>
      </c>
      <c r="E91" s="19">
        <f>2353.12-0.0013</f>
        <v>2353.1187</v>
      </c>
      <c r="F91" s="28" t="s">
        <v>38</v>
      </c>
    </row>
    <row r="92" spans="1:7" ht="33" customHeight="1" x14ac:dyDescent="0.2">
      <c r="A92" s="31"/>
      <c r="B92" s="30"/>
      <c r="C92" s="11" t="s">
        <v>3</v>
      </c>
      <c r="D92" s="15">
        <f>4705.51545+0.00455-0.00455</f>
        <v>4705.5154499999999</v>
      </c>
      <c r="E92" s="19">
        <f>3529.14-0.00341</f>
        <v>3529.1365900000001</v>
      </c>
      <c r="F92" s="28"/>
    </row>
    <row r="93" spans="1:7" ht="29.45" customHeight="1" x14ac:dyDescent="0.2">
      <c r="A93" s="31"/>
      <c r="B93" s="30"/>
      <c r="C93" s="11" t="s">
        <v>21</v>
      </c>
      <c r="D93" s="15">
        <v>13500</v>
      </c>
      <c r="E93" s="15">
        <v>10125</v>
      </c>
      <c r="F93" s="28"/>
    </row>
    <row r="94" spans="1:7" ht="42" customHeight="1" x14ac:dyDescent="0.2">
      <c r="A94" s="31">
        <v>30</v>
      </c>
      <c r="B94" s="30" t="s">
        <v>18</v>
      </c>
      <c r="C94" s="2" t="s">
        <v>2</v>
      </c>
      <c r="D94" s="15">
        <v>9239.01</v>
      </c>
      <c r="E94" s="15">
        <f>6929.26-0.0025</f>
        <v>6929.2575000000006</v>
      </c>
      <c r="F94" s="28" t="s">
        <v>38</v>
      </c>
    </row>
    <row r="95" spans="1:7" ht="45.75" customHeight="1" x14ac:dyDescent="0.2">
      <c r="A95" s="31"/>
      <c r="B95" s="30"/>
      <c r="C95" s="11" t="s">
        <v>3</v>
      </c>
      <c r="D95" s="15">
        <v>0</v>
      </c>
      <c r="E95" s="15">
        <v>0</v>
      </c>
      <c r="F95" s="28"/>
    </row>
    <row r="96" spans="1:7" ht="51" customHeight="1" x14ac:dyDescent="0.2">
      <c r="A96" s="31"/>
      <c r="B96" s="30"/>
      <c r="C96" s="11" t="s">
        <v>21</v>
      </c>
      <c r="D96" s="15">
        <v>0</v>
      </c>
      <c r="E96" s="15">
        <v>0</v>
      </c>
      <c r="F96" s="28"/>
    </row>
    <row r="97" spans="1:6" ht="30.2" customHeight="1" x14ac:dyDescent="0.2">
      <c r="A97" s="31">
        <v>31</v>
      </c>
      <c r="B97" s="30" t="s">
        <v>19</v>
      </c>
      <c r="C97" s="2" t="s">
        <v>2</v>
      </c>
      <c r="D97" s="15">
        <v>4620</v>
      </c>
      <c r="E97" s="15">
        <v>0</v>
      </c>
      <c r="F97" s="28" t="s">
        <v>39</v>
      </c>
    </row>
    <row r="98" spans="1:6" ht="30.2" customHeight="1" x14ac:dyDescent="0.2">
      <c r="A98" s="31"/>
      <c r="B98" s="30"/>
      <c r="C98" s="11" t="s">
        <v>3</v>
      </c>
      <c r="D98" s="15">
        <v>0</v>
      </c>
      <c r="E98" s="15">
        <v>0</v>
      </c>
      <c r="F98" s="28"/>
    </row>
    <row r="99" spans="1:6" ht="29.45" customHeight="1" x14ac:dyDescent="0.2">
      <c r="A99" s="31"/>
      <c r="B99" s="30"/>
      <c r="C99" s="11" t="s">
        <v>21</v>
      </c>
      <c r="D99" s="15">
        <v>0</v>
      </c>
      <c r="E99" s="15">
        <v>0</v>
      </c>
      <c r="F99" s="28"/>
    </row>
    <row r="100" spans="1:6" ht="30.2" customHeight="1" x14ac:dyDescent="0.2">
      <c r="A100" s="31">
        <v>32</v>
      </c>
      <c r="B100" s="30" t="s">
        <v>20</v>
      </c>
      <c r="C100" s="2" t="s">
        <v>2</v>
      </c>
      <c r="D100" s="15">
        <v>1799.16</v>
      </c>
      <c r="E100" s="15">
        <v>0</v>
      </c>
      <c r="F100" s="28" t="s">
        <v>39</v>
      </c>
    </row>
    <row r="101" spans="1:6" ht="30.2" customHeight="1" x14ac:dyDescent="0.2">
      <c r="A101" s="31"/>
      <c r="B101" s="30"/>
      <c r="C101" s="11" t="s">
        <v>3</v>
      </c>
      <c r="D101" s="15">
        <v>4506.8</v>
      </c>
      <c r="E101" s="15">
        <v>0</v>
      </c>
      <c r="F101" s="28"/>
    </row>
    <row r="102" spans="1:6" ht="29.45" customHeight="1" x14ac:dyDescent="0.2">
      <c r="A102" s="31"/>
      <c r="B102" s="30"/>
      <c r="C102" s="11" t="s">
        <v>21</v>
      </c>
      <c r="D102" s="15">
        <v>0</v>
      </c>
      <c r="E102" s="15">
        <v>0</v>
      </c>
      <c r="F102" s="28"/>
    </row>
    <row r="103" spans="1:6" ht="30.2" customHeight="1" x14ac:dyDescent="0.2">
      <c r="A103" s="31">
        <v>33</v>
      </c>
      <c r="B103" s="30" t="s">
        <v>25</v>
      </c>
      <c r="C103" s="2" t="s">
        <v>2</v>
      </c>
      <c r="D103" s="15">
        <v>1041.69</v>
      </c>
      <c r="E103" s="15">
        <v>0</v>
      </c>
      <c r="F103" s="28" t="s">
        <v>39</v>
      </c>
    </row>
    <row r="104" spans="1:6" ht="30.2" customHeight="1" x14ac:dyDescent="0.2">
      <c r="A104" s="31"/>
      <c r="B104" s="30"/>
      <c r="C104" s="11" t="s">
        <v>3</v>
      </c>
      <c r="D104" s="15">
        <v>19957.62</v>
      </c>
      <c r="E104" s="15">
        <v>0</v>
      </c>
      <c r="F104" s="28"/>
    </row>
    <row r="105" spans="1:6" ht="29.45" customHeight="1" x14ac:dyDescent="0.2">
      <c r="A105" s="31"/>
      <c r="B105" s="30"/>
      <c r="C105" s="11" t="s">
        <v>21</v>
      </c>
      <c r="D105" s="15">
        <v>0</v>
      </c>
      <c r="E105" s="15">
        <v>0</v>
      </c>
      <c r="F105" s="28"/>
    </row>
    <row r="106" spans="1:6" ht="30.2" customHeight="1" x14ac:dyDescent="0.2">
      <c r="A106" s="31">
        <v>34</v>
      </c>
      <c r="B106" s="30" t="s">
        <v>27</v>
      </c>
      <c r="C106" s="2" t="s">
        <v>2</v>
      </c>
      <c r="D106" s="15">
        <v>23823</v>
      </c>
      <c r="E106" s="15">
        <v>0</v>
      </c>
      <c r="F106" s="28" t="s">
        <v>40</v>
      </c>
    </row>
    <row r="107" spans="1:6" ht="30.2" customHeight="1" x14ac:dyDescent="0.2">
      <c r="A107" s="31"/>
      <c r="B107" s="30"/>
      <c r="C107" s="11" t="s">
        <v>3</v>
      </c>
      <c r="D107" s="15">
        <v>81441</v>
      </c>
      <c r="E107" s="15">
        <v>0</v>
      </c>
      <c r="F107" s="28"/>
    </row>
    <row r="108" spans="1:6" ht="29.45" customHeight="1" x14ac:dyDescent="0.2">
      <c r="A108" s="31"/>
      <c r="B108" s="30"/>
      <c r="C108" s="11" t="s">
        <v>21</v>
      </c>
      <c r="D108" s="15">
        <v>0</v>
      </c>
      <c r="E108" s="15">
        <v>0</v>
      </c>
      <c r="F108" s="28"/>
    </row>
    <row r="109" spans="1:6" ht="30.2" customHeight="1" x14ac:dyDescent="0.2">
      <c r="A109" s="31">
        <v>35</v>
      </c>
      <c r="B109" s="30" t="s">
        <v>49</v>
      </c>
      <c r="C109" s="2" t="s">
        <v>2</v>
      </c>
      <c r="D109" s="15">
        <v>26290</v>
      </c>
      <c r="E109" s="15">
        <v>0</v>
      </c>
      <c r="F109" s="28" t="s">
        <v>39</v>
      </c>
    </row>
    <row r="110" spans="1:6" ht="30.2" customHeight="1" x14ac:dyDescent="0.2">
      <c r="A110" s="31"/>
      <c r="B110" s="30"/>
      <c r="C110" s="11" t="s">
        <v>3</v>
      </c>
      <c r="D110" s="15">
        <v>19344.54</v>
      </c>
      <c r="E110" s="15">
        <v>0</v>
      </c>
      <c r="F110" s="28"/>
    </row>
    <row r="111" spans="1:6" ht="29.45" customHeight="1" x14ac:dyDescent="0.2">
      <c r="A111" s="31"/>
      <c r="B111" s="30"/>
      <c r="C111" s="11" t="s">
        <v>21</v>
      </c>
      <c r="D111" s="15">
        <v>0</v>
      </c>
      <c r="E111" s="15">
        <v>0</v>
      </c>
      <c r="F111" s="28"/>
    </row>
    <row r="112" spans="1:6" ht="30.2" customHeight="1" x14ac:dyDescent="0.2">
      <c r="A112" s="31">
        <v>36</v>
      </c>
      <c r="B112" s="30" t="s">
        <v>50</v>
      </c>
      <c r="C112" s="2" t="s">
        <v>2</v>
      </c>
      <c r="D112" s="15">
        <v>0</v>
      </c>
      <c r="E112" s="15">
        <v>0</v>
      </c>
      <c r="F112" s="28" t="s">
        <v>39</v>
      </c>
    </row>
    <row r="113" spans="1:6" ht="30.2" customHeight="1" x14ac:dyDescent="0.2">
      <c r="A113" s="31"/>
      <c r="B113" s="30"/>
      <c r="C113" s="11" t="s">
        <v>3</v>
      </c>
      <c r="D113" s="15">
        <v>138893.34</v>
      </c>
      <c r="E113" s="15">
        <v>104170</v>
      </c>
      <c r="F113" s="28"/>
    </row>
    <row r="114" spans="1:6" ht="29.45" customHeight="1" x14ac:dyDescent="0.2">
      <c r="A114" s="31"/>
      <c r="B114" s="30"/>
      <c r="C114" s="11" t="s">
        <v>21</v>
      </c>
      <c r="D114" s="15">
        <v>0</v>
      </c>
      <c r="E114" s="15">
        <v>0</v>
      </c>
      <c r="F114" s="28"/>
    </row>
    <row r="115" spans="1:6" ht="30.2" customHeight="1" x14ac:dyDescent="0.2">
      <c r="A115" s="31">
        <v>37</v>
      </c>
      <c r="B115" s="30" t="s">
        <v>51</v>
      </c>
      <c r="C115" s="2" t="s">
        <v>2</v>
      </c>
      <c r="D115" s="15">
        <v>12168</v>
      </c>
      <c r="E115" s="15">
        <v>0</v>
      </c>
      <c r="F115" s="28" t="s">
        <v>39</v>
      </c>
    </row>
    <row r="116" spans="1:6" ht="30.2" customHeight="1" x14ac:dyDescent="0.2">
      <c r="A116" s="31"/>
      <c r="B116" s="30"/>
      <c r="C116" s="11" t="s">
        <v>3</v>
      </c>
      <c r="D116" s="15">
        <v>12168</v>
      </c>
      <c r="E116" s="15">
        <v>0</v>
      </c>
      <c r="F116" s="28"/>
    </row>
    <row r="117" spans="1:6" ht="29.45" customHeight="1" x14ac:dyDescent="0.2">
      <c r="A117" s="31"/>
      <c r="B117" s="30"/>
      <c r="C117" s="11" t="s">
        <v>21</v>
      </c>
      <c r="D117" s="15">
        <v>12168</v>
      </c>
      <c r="E117" s="15">
        <v>0</v>
      </c>
      <c r="F117" s="28"/>
    </row>
    <row r="118" spans="1:6" ht="30.2" customHeight="1" x14ac:dyDescent="0.2">
      <c r="A118" s="31">
        <v>38</v>
      </c>
      <c r="B118" s="30" t="s">
        <v>52</v>
      </c>
      <c r="C118" s="2" t="s">
        <v>2</v>
      </c>
      <c r="D118" s="15">
        <v>0</v>
      </c>
      <c r="E118" s="15">
        <v>0</v>
      </c>
      <c r="F118" s="28" t="s">
        <v>39</v>
      </c>
    </row>
    <row r="119" spans="1:6" ht="30.2" customHeight="1" x14ac:dyDescent="0.2">
      <c r="A119" s="31"/>
      <c r="B119" s="30"/>
      <c r="C119" s="11" t="s">
        <v>3</v>
      </c>
      <c r="D119" s="15">
        <v>0</v>
      </c>
      <c r="E119" s="15">
        <v>0</v>
      </c>
      <c r="F119" s="28"/>
    </row>
    <row r="120" spans="1:6" ht="29.45" customHeight="1" x14ac:dyDescent="0.2">
      <c r="A120" s="31"/>
      <c r="B120" s="30"/>
      <c r="C120" s="11" t="s">
        <v>21</v>
      </c>
      <c r="D120" s="15">
        <v>0</v>
      </c>
      <c r="E120" s="15">
        <v>0</v>
      </c>
      <c r="F120" s="28"/>
    </row>
    <row r="121" spans="1:6" ht="54" customHeight="1" x14ac:dyDescent="0.2">
      <c r="A121" s="31">
        <v>39</v>
      </c>
      <c r="B121" s="30" t="s">
        <v>53</v>
      </c>
      <c r="C121" s="2" t="s">
        <v>2</v>
      </c>
      <c r="D121" s="15">
        <v>224</v>
      </c>
      <c r="E121" s="15">
        <v>0</v>
      </c>
      <c r="F121" s="28" t="s">
        <v>39</v>
      </c>
    </row>
    <row r="122" spans="1:6" ht="51" customHeight="1" x14ac:dyDescent="0.2">
      <c r="A122" s="31"/>
      <c r="B122" s="30"/>
      <c r="C122" s="11" t="s">
        <v>3</v>
      </c>
      <c r="D122" s="15">
        <v>224</v>
      </c>
      <c r="E122" s="15">
        <v>0</v>
      </c>
      <c r="F122" s="28"/>
    </row>
    <row r="123" spans="1:6" ht="52.5" customHeight="1" x14ac:dyDescent="0.2">
      <c r="A123" s="31"/>
      <c r="B123" s="30"/>
      <c r="C123" s="11" t="s">
        <v>21</v>
      </c>
      <c r="D123" s="15">
        <v>192</v>
      </c>
      <c r="E123" s="15">
        <v>0</v>
      </c>
      <c r="F123" s="28"/>
    </row>
    <row r="124" spans="1:6" ht="52.5" customHeight="1" x14ac:dyDescent="0.2">
      <c r="A124" s="39">
        <v>40</v>
      </c>
      <c r="B124" s="32" t="s">
        <v>54</v>
      </c>
      <c r="C124" s="2" t="s">
        <v>2</v>
      </c>
      <c r="D124" s="15">
        <f>0+6413.33</f>
        <v>6413.33</v>
      </c>
      <c r="E124" s="15">
        <v>0</v>
      </c>
      <c r="F124" s="28" t="s">
        <v>39</v>
      </c>
    </row>
    <row r="125" spans="1:6" ht="52.5" customHeight="1" x14ac:dyDescent="0.2">
      <c r="A125" s="40"/>
      <c r="B125" s="33"/>
      <c r="C125" s="11" t="s">
        <v>3</v>
      </c>
      <c r="D125" s="15">
        <v>0</v>
      </c>
      <c r="E125" s="15">
        <v>0</v>
      </c>
      <c r="F125" s="28"/>
    </row>
    <row r="126" spans="1:6" ht="52.5" customHeight="1" x14ac:dyDescent="0.2">
      <c r="A126" s="41"/>
      <c r="B126" s="34"/>
      <c r="C126" s="11" t="s">
        <v>21</v>
      </c>
      <c r="D126" s="15">
        <v>0</v>
      </c>
      <c r="E126" s="15">
        <v>0</v>
      </c>
      <c r="F126" s="28"/>
    </row>
    <row r="127" spans="1:6" ht="52.5" customHeight="1" x14ac:dyDescent="0.2">
      <c r="A127" s="39">
        <v>41</v>
      </c>
      <c r="B127" s="32" t="s">
        <v>59</v>
      </c>
      <c r="C127" s="2" t="s">
        <v>2</v>
      </c>
      <c r="D127" s="19">
        <v>3762.64</v>
      </c>
      <c r="E127" s="15">
        <v>0</v>
      </c>
      <c r="F127" s="28" t="s">
        <v>39</v>
      </c>
    </row>
    <row r="128" spans="1:6" ht="52.5" customHeight="1" x14ac:dyDescent="0.2">
      <c r="A128" s="40"/>
      <c r="B128" s="33"/>
      <c r="C128" s="11" t="s">
        <v>3</v>
      </c>
      <c r="D128" s="15">
        <v>0</v>
      </c>
      <c r="E128" s="15">
        <v>0</v>
      </c>
      <c r="F128" s="28"/>
    </row>
    <row r="129" spans="1:6" ht="52.5" customHeight="1" x14ac:dyDescent="0.2">
      <c r="A129" s="41"/>
      <c r="B129" s="34"/>
      <c r="C129" s="11" t="s">
        <v>21</v>
      </c>
      <c r="D129" s="15">
        <v>0</v>
      </c>
      <c r="E129" s="15">
        <v>0</v>
      </c>
      <c r="F129" s="28"/>
    </row>
    <row r="130" spans="1:6" ht="52.5" customHeight="1" x14ac:dyDescent="0.2">
      <c r="A130" s="39">
        <v>42</v>
      </c>
      <c r="B130" s="32" t="s">
        <v>60</v>
      </c>
      <c r="C130" s="2" t="s">
        <v>2</v>
      </c>
      <c r="D130" s="19">
        <f>49790</f>
        <v>49790</v>
      </c>
      <c r="E130" s="15">
        <v>0</v>
      </c>
      <c r="F130" s="28" t="s">
        <v>39</v>
      </c>
    </row>
    <row r="131" spans="1:6" ht="52.5" customHeight="1" x14ac:dyDescent="0.2">
      <c r="A131" s="40"/>
      <c r="B131" s="33"/>
      <c r="C131" s="11" t="s">
        <v>3</v>
      </c>
      <c r="D131" s="19">
        <f>191500</f>
        <v>191500</v>
      </c>
      <c r="E131" s="15">
        <v>0</v>
      </c>
      <c r="F131" s="28"/>
    </row>
    <row r="132" spans="1:6" ht="52.5" customHeight="1" x14ac:dyDescent="0.2">
      <c r="A132" s="41"/>
      <c r="B132" s="34"/>
      <c r="C132" s="11" t="s">
        <v>21</v>
      </c>
      <c r="D132" s="15">
        <v>0</v>
      </c>
      <c r="E132" s="15">
        <v>0</v>
      </c>
      <c r="F132" s="28"/>
    </row>
    <row r="133" spans="1:6" ht="48.75" customHeight="1" x14ac:dyDescent="0.2">
      <c r="A133" s="31">
        <v>43</v>
      </c>
      <c r="B133" s="30" t="s">
        <v>55</v>
      </c>
      <c r="C133" s="2" t="s">
        <v>2</v>
      </c>
      <c r="D133" s="15">
        <f>202.5+405</f>
        <v>607.5</v>
      </c>
      <c r="E133" s="15">
        <v>0</v>
      </c>
      <c r="F133" s="28" t="s">
        <v>38</v>
      </c>
    </row>
    <row r="134" spans="1:6" ht="46.5" customHeight="1" x14ac:dyDescent="0.2">
      <c r="A134" s="31"/>
      <c r="B134" s="30"/>
      <c r="C134" s="11" t="s">
        <v>3</v>
      </c>
      <c r="D134" s="15">
        <v>0</v>
      </c>
      <c r="E134" s="15">
        <v>0</v>
      </c>
      <c r="F134" s="28"/>
    </row>
    <row r="135" spans="1:6" ht="58.7" customHeight="1" x14ac:dyDescent="0.2">
      <c r="A135" s="31"/>
      <c r="B135" s="30"/>
      <c r="C135" s="11" t="s">
        <v>21</v>
      </c>
      <c r="D135" s="15">
        <v>0</v>
      </c>
      <c r="E135" s="15">
        <v>0</v>
      </c>
      <c r="F135" s="28"/>
    </row>
    <row r="136" spans="1:6" ht="27.75" customHeight="1" x14ac:dyDescent="0.25">
      <c r="A136" s="38"/>
      <c r="B136" s="35" t="s">
        <v>16</v>
      </c>
      <c r="C136" s="2" t="s">
        <v>2</v>
      </c>
      <c r="D136" s="22">
        <f>D7+D10+D13+D16+D19+D22+D28+D31+D34+D37+D40+D43+D49+D52+D55+D67+D70+D73+D76+D85+D88+D91+D127+D94+D97+D100+D133+D58+D112+D118+D121+D61+D46+D79+D103+D106+D64+D109+D82+D115+D25+D124+D130</f>
        <v>3535166.3396399999</v>
      </c>
      <c r="E136" s="15">
        <f>E7+E10+E13+E16+E19+E22+E28+E31+E34+E37+E40+E43+E49+E52+E55+E67+E70+E73+E76+E85+E88+E91+E127+E94+E97+E100+E133+E58+E112+E118+E121+E61+E46+E79+E103+E106+E64+E109+E82+E115+E25+E124+E130</f>
        <v>310417.06990000006</v>
      </c>
      <c r="F136" s="9"/>
    </row>
    <row r="137" spans="1:6" ht="28.15" customHeight="1" x14ac:dyDescent="0.25">
      <c r="A137" s="38"/>
      <c r="B137" s="36"/>
      <c r="C137" s="11" t="s">
        <v>3</v>
      </c>
      <c r="D137" s="22">
        <f>D8+D11+D14+D17+D20+D23+D29+D32+D35+D38+D41+D44+D50+D53+D56+D68+D71+D74+D77+D86+D89+D92+D128+D95+D98+D101+D134+D59+D113+D119+D122+D62+D47+D80+D104+D107+D65+D110+D83+D116+D26+D125+D131</f>
        <v>4449641.9634899991</v>
      </c>
      <c r="E137" s="15">
        <f t="shared" ref="D137:E138" si="0">E8+E11+E14+E17+E20+E23+E29+E32+E35+E38+E41+E44+E50+E53+E56+E68+E71+E74+E77+E86+E89+E92+E128+E95+E98+E101+E134+E59+E113+E119+E122+E62+E47+E80+E104+E107+E65+E110+E83+E116+E26+E125+E131</f>
        <v>381000.85799999995</v>
      </c>
      <c r="F137" s="9"/>
    </row>
    <row r="138" spans="1:6" ht="31.15" customHeight="1" x14ac:dyDescent="0.25">
      <c r="A138" s="38"/>
      <c r="B138" s="37"/>
      <c r="C138" s="11" t="s">
        <v>21</v>
      </c>
      <c r="D138" s="22">
        <f t="shared" si="0"/>
        <v>2928821.8771500001</v>
      </c>
      <c r="E138" s="15">
        <f t="shared" si="0"/>
        <v>148171.80669</v>
      </c>
      <c r="F138" s="9"/>
    </row>
    <row r="139" spans="1:6" x14ac:dyDescent="0.25">
      <c r="D139" s="8"/>
      <c r="E139" s="8"/>
    </row>
    <row r="140" spans="1:6" x14ac:dyDescent="0.25">
      <c r="D140" s="8"/>
      <c r="E140" s="8"/>
    </row>
    <row r="141" spans="1:6" s="12" customFormat="1" ht="65.25" customHeight="1" x14ac:dyDescent="0.2">
      <c r="A141" s="27" t="s">
        <v>42</v>
      </c>
      <c r="B141" s="27"/>
      <c r="C141" s="27"/>
      <c r="D141" s="27"/>
      <c r="E141" s="27"/>
      <c r="F141" s="27"/>
    </row>
    <row r="142" spans="1:6" x14ac:dyDescent="0.25">
      <c r="D142" s="7"/>
      <c r="E142" s="7"/>
    </row>
    <row r="143" spans="1:6" x14ac:dyDescent="0.25">
      <c r="D143" s="7"/>
      <c r="E143" s="7"/>
    </row>
    <row r="144" spans="1:6" x14ac:dyDescent="0.25">
      <c r="D144" s="7"/>
      <c r="E144" s="7"/>
    </row>
    <row r="145" spans="4:5" x14ac:dyDescent="0.25">
      <c r="D145" s="7"/>
      <c r="E145" s="7"/>
    </row>
    <row r="146" spans="4:5" x14ac:dyDescent="0.25">
      <c r="D146" s="7"/>
      <c r="E146" s="7"/>
    </row>
    <row r="147" spans="4:5" x14ac:dyDescent="0.25">
      <c r="D147" s="7"/>
      <c r="E147" s="7"/>
    </row>
    <row r="148" spans="4:5" x14ac:dyDescent="0.25">
      <c r="D148" s="7"/>
      <c r="E148" s="7"/>
    </row>
    <row r="149" spans="4:5" x14ac:dyDescent="0.25">
      <c r="D149" s="7"/>
      <c r="E149" s="7"/>
    </row>
    <row r="150" spans="4:5" x14ac:dyDescent="0.25">
      <c r="D150" s="7"/>
      <c r="E150" s="7"/>
    </row>
    <row r="151" spans="4:5" x14ac:dyDescent="0.25">
      <c r="D151" s="7"/>
      <c r="E151" s="7"/>
    </row>
    <row r="152" spans="4:5" x14ac:dyDescent="0.25">
      <c r="D152" s="7"/>
      <c r="E152" s="7"/>
    </row>
    <row r="153" spans="4:5" x14ac:dyDescent="0.25">
      <c r="D153" s="7"/>
      <c r="E153" s="7"/>
    </row>
    <row r="154" spans="4:5" x14ac:dyDescent="0.25">
      <c r="D154" s="7"/>
      <c r="E154" s="7"/>
    </row>
    <row r="155" spans="4:5" x14ac:dyDescent="0.25">
      <c r="D155" s="7"/>
      <c r="E155" s="7"/>
    </row>
    <row r="156" spans="4:5" x14ac:dyDescent="0.25">
      <c r="D156" s="7"/>
      <c r="E156" s="7"/>
    </row>
    <row r="157" spans="4:5" x14ac:dyDescent="0.25">
      <c r="D157" s="7"/>
      <c r="E157" s="7"/>
    </row>
    <row r="158" spans="4:5" x14ac:dyDescent="0.25">
      <c r="D158" s="7"/>
      <c r="E158" s="7"/>
    </row>
    <row r="159" spans="4:5" x14ac:dyDescent="0.25">
      <c r="D159" s="7"/>
      <c r="E159" s="7"/>
    </row>
    <row r="160" spans="4:5" x14ac:dyDescent="0.25">
      <c r="D160" s="7"/>
      <c r="E160" s="7"/>
    </row>
    <row r="161" spans="4:5" x14ac:dyDescent="0.25">
      <c r="D161" s="7"/>
      <c r="E161" s="7"/>
    </row>
    <row r="162" spans="4:5" x14ac:dyDescent="0.25">
      <c r="D162" s="7"/>
      <c r="E162" s="7"/>
    </row>
    <row r="163" spans="4:5" x14ac:dyDescent="0.25">
      <c r="D163" s="7"/>
      <c r="E163" s="7"/>
    </row>
    <row r="164" spans="4:5" x14ac:dyDescent="0.25">
      <c r="D164" s="7"/>
      <c r="E164" s="7"/>
    </row>
    <row r="165" spans="4:5" x14ac:dyDescent="0.25">
      <c r="D165" s="7"/>
      <c r="E165" s="7"/>
    </row>
    <row r="166" spans="4:5" x14ac:dyDescent="0.25">
      <c r="D166" s="7"/>
      <c r="E166" s="7"/>
    </row>
    <row r="167" spans="4:5" x14ac:dyDescent="0.25">
      <c r="D167" s="7"/>
      <c r="E167" s="7"/>
    </row>
    <row r="168" spans="4:5" x14ac:dyDescent="0.25">
      <c r="D168" s="7"/>
      <c r="E168" s="7"/>
    </row>
    <row r="169" spans="4:5" x14ac:dyDescent="0.25">
      <c r="D169" s="7"/>
      <c r="E169" s="7"/>
    </row>
    <row r="170" spans="4:5" x14ac:dyDescent="0.25">
      <c r="D170" s="7"/>
      <c r="E170" s="7"/>
    </row>
    <row r="171" spans="4:5" x14ac:dyDescent="0.25">
      <c r="D171" s="7"/>
      <c r="E171" s="7"/>
    </row>
    <row r="172" spans="4:5" x14ac:dyDescent="0.25">
      <c r="D172" s="7"/>
      <c r="E172" s="7"/>
    </row>
    <row r="173" spans="4:5" x14ac:dyDescent="0.25">
      <c r="D173" s="7"/>
      <c r="E173" s="7"/>
    </row>
    <row r="174" spans="4:5" x14ac:dyDescent="0.25">
      <c r="D174" s="7"/>
      <c r="E174" s="7"/>
    </row>
    <row r="175" spans="4:5" x14ac:dyDescent="0.25">
      <c r="D175" s="7"/>
      <c r="E175" s="7"/>
    </row>
    <row r="176" spans="4:5" x14ac:dyDescent="0.25">
      <c r="D176" s="7"/>
      <c r="E176" s="7"/>
    </row>
    <row r="177" spans="4:5" x14ac:dyDescent="0.25">
      <c r="D177" s="7"/>
      <c r="E177" s="7"/>
    </row>
    <row r="178" spans="4:5" x14ac:dyDescent="0.25">
      <c r="D178" s="7"/>
      <c r="E178" s="7"/>
    </row>
    <row r="179" spans="4:5" x14ac:dyDescent="0.25">
      <c r="D179" s="7"/>
      <c r="E179" s="7"/>
    </row>
    <row r="180" spans="4:5" x14ac:dyDescent="0.25">
      <c r="D180" s="7"/>
      <c r="E180" s="7"/>
    </row>
    <row r="181" spans="4:5" x14ac:dyDescent="0.25">
      <c r="D181" s="7"/>
      <c r="E181" s="7"/>
    </row>
    <row r="182" spans="4:5" x14ac:dyDescent="0.25">
      <c r="D182" s="7"/>
      <c r="E182" s="7"/>
    </row>
    <row r="183" spans="4:5" x14ac:dyDescent="0.25">
      <c r="D183" s="7"/>
      <c r="E183" s="7"/>
    </row>
    <row r="184" spans="4:5" x14ac:dyDescent="0.25">
      <c r="D184" s="7"/>
      <c r="E184" s="7"/>
    </row>
    <row r="185" spans="4:5" x14ac:dyDescent="0.25">
      <c r="D185" s="7"/>
      <c r="E185" s="7"/>
    </row>
    <row r="186" spans="4:5" x14ac:dyDescent="0.25">
      <c r="D186" s="7"/>
      <c r="E186" s="7"/>
    </row>
    <row r="187" spans="4:5" x14ac:dyDescent="0.25">
      <c r="D187" s="7"/>
      <c r="E187" s="7"/>
    </row>
    <row r="188" spans="4:5" x14ac:dyDescent="0.25">
      <c r="D188" s="7"/>
      <c r="E188" s="7"/>
    </row>
    <row r="189" spans="4:5" x14ac:dyDescent="0.25">
      <c r="D189" s="7"/>
      <c r="E189" s="7"/>
    </row>
    <row r="190" spans="4:5" x14ac:dyDescent="0.25">
      <c r="D190" s="7"/>
      <c r="E190" s="7"/>
    </row>
    <row r="191" spans="4:5" x14ac:dyDescent="0.25">
      <c r="D191" s="7"/>
      <c r="E191" s="7"/>
    </row>
    <row r="192" spans="4:5" x14ac:dyDescent="0.25">
      <c r="D192" s="7"/>
      <c r="E192" s="7"/>
    </row>
    <row r="193" spans="4:5" x14ac:dyDescent="0.25">
      <c r="D193" s="7"/>
      <c r="E193" s="7"/>
    </row>
    <row r="194" spans="4:5" x14ac:dyDescent="0.25">
      <c r="D194" s="7"/>
      <c r="E194" s="7"/>
    </row>
    <row r="195" spans="4:5" x14ac:dyDescent="0.25">
      <c r="D195" s="7"/>
      <c r="E195" s="7"/>
    </row>
    <row r="196" spans="4:5" x14ac:dyDescent="0.25">
      <c r="D196" s="7"/>
      <c r="E196" s="7"/>
    </row>
    <row r="197" spans="4:5" x14ac:dyDescent="0.25">
      <c r="D197" s="7"/>
      <c r="E197" s="7"/>
    </row>
    <row r="198" spans="4:5" x14ac:dyDescent="0.25">
      <c r="D198" s="7"/>
      <c r="E198" s="7"/>
    </row>
    <row r="199" spans="4:5" x14ac:dyDescent="0.25">
      <c r="D199" s="7"/>
      <c r="E199" s="7"/>
    </row>
    <row r="200" spans="4:5" x14ac:dyDescent="0.25">
      <c r="D200" s="7"/>
      <c r="E200" s="7"/>
    </row>
    <row r="201" spans="4:5" x14ac:dyDescent="0.25">
      <c r="D201" s="7"/>
      <c r="E201" s="7"/>
    </row>
    <row r="202" spans="4:5" x14ac:dyDescent="0.25">
      <c r="D202" s="7"/>
      <c r="E202" s="7"/>
    </row>
    <row r="203" spans="4:5" x14ac:dyDescent="0.25">
      <c r="D203" s="7"/>
      <c r="E203" s="7"/>
    </row>
    <row r="204" spans="4:5" x14ac:dyDescent="0.25">
      <c r="D204" s="7"/>
      <c r="E204" s="7"/>
    </row>
    <row r="205" spans="4:5" x14ac:dyDescent="0.25">
      <c r="D205" s="7"/>
      <c r="E205" s="7"/>
    </row>
    <row r="206" spans="4:5" x14ac:dyDescent="0.25">
      <c r="D206" s="7"/>
      <c r="E206" s="7"/>
    </row>
    <row r="207" spans="4:5" x14ac:dyDescent="0.25">
      <c r="D207" s="7"/>
      <c r="E207" s="7"/>
    </row>
    <row r="208" spans="4:5" x14ac:dyDescent="0.25">
      <c r="D208" s="7"/>
      <c r="E208" s="7"/>
    </row>
    <row r="209" spans="4:5" x14ac:dyDescent="0.25">
      <c r="D209" s="7"/>
      <c r="E209" s="7"/>
    </row>
    <row r="210" spans="4:5" x14ac:dyDescent="0.25">
      <c r="D210" s="7"/>
      <c r="E210" s="7"/>
    </row>
    <row r="211" spans="4:5" x14ac:dyDescent="0.25">
      <c r="D211" s="7"/>
      <c r="E211" s="7"/>
    </row>
    <row r="212" spans="4:5" x14ac:dyDescent="0.25">
      <c r="D212" s="7"/>
      <c r="E212" s="7"/>
    </row>
    <row r="213" spans="4:5" x14ac:dyDescent="0.25">
      <c r="D213" s="7"/>
      <c r="E213" s="7"/>
    </row>
    <row r="214" spans="4:5" x14ac:dyDescent="0.25">
      <c r="D214" s="7"/>
      <c r="E214" s="7"/>
    </row>
    <row r="215" spans="4:5" x14ac:dyDescent="0.25">
      <c r="D215" s="7"/>
      <c r="E215" s="7"/>
    </row>
    <row r="216" spans="4:5" x14ac:dyDescent="0.25">
      <c r="D216" s="7"/>
      <c r="E216" s="7"/>
    </row>
    <row r="217" spans="4:5" x14ac:dyDescent="0.25">
      <c r="D217" s="7"/>
      <c r="E217" s="7"/>
    </row>
    <row r="218" spans="4:5" x14ac:dyDescent="0.25">
      <c r="D218" s="7"/>
      <c r="E218" s="7"/>
    </row>
    <row r="219" spans="4:5" x14ac:dyDescent="0.25">
      <c r="D219" s="7"/>
      <c r="E219" s="7"/>
    </row>
    <row r="220" spans="4:5" x14ac:dyDescent="0.25">
      <c r="D220" s="7"/>
      <c r="E220" s="7"/>
    </row>
    <row r="221" spans="4:5" x14ac:dyDescent="0.25">
      <c r="D221" s="7"/>
      <c r="E221" s="7"/>
    </row>
    <row r="222" spans="4:5" x14ac:dyDescent="0.25">
      <c r="D222" s="7"/>
      <c r="E222" s="7"/>
    </row>
    <row r="223" spans="4:5" x14ac:dyDescent="0.25">
      <c r="D223" s="7"/>
      <c r="E223" s="7"/>
    </row>
    <row r="224" spans="4:5" x14ac:dyDescent="0.25">
      <c r="D224" s="7"/>
      <c r="E224" s="7"/>
    </row>
    <row r="225" spans="4:5" x14ac:dyDescent="0.25">
      <c r="D225" s="7"/>
      <c r="E225" s="7"/>
    </row>
    <row r="226" spans="4:5" x14ac:dyDescent="0.25">
      <c r="D226" s="7"/>
      <c r="E226" s="7"/>
    </row>
    <row r="227" spans="4:5" x14ac:dyDescent="0.25">
      <c r="D227" s="7"/>
      <c r="E227" s="7"/>
    </row>
    <row r="228" spans="4:5" x14ac:dyDescent="0.25">
      <c r="D228" s="7"/>
      <c r="E228" s="7"/>
    </row>
    <row r="229" spans="4:5" x14ac:dyDescent="0.25">
      <c r="D229" s="7"/>
      <c r="E229" s="7"/>
    </row>
    <row r="230" spans="4:5" x14ac:dyDescent="0.25">
      <c r="D230" s="7"/>
      <c r="E230" s="7"/>
    </row>
    <row r="231" spans="4:5" x14ac:dyDescent="0.25">
      <c r="D231" s="7"/>
      <c r="E231" s="7"/>
    </row>
    <row r="232" spans="4:5" x14ac:dyDescent="0.25">
      <c r="D232" s="7"/>
      <c r="E232" s="7"/>
    </row>
    <row r="233" spans="4:5" x14ac:dyDescent="0.25">
      <c r="D233" s="7"/>
      <c r="E233" s="7"/>
    </row>
    <row r="234" spans="4:5" x14ac:dyDescent="0.25">
      <c r="D234" s="7"/>
      <c r="E234" s="7"/>
    </row>
    <row r="235" spans="4:5" x14ac:dyDescent="0.25">
      <c r="D235" s="7"/>
      <c r="E235" s="7"/>
    </row>
    <row r="236" spans="4:5" x14ac:dyDescent="0.25">
      <c r="D236" s="7"/>
      <c r="E236" s="7"/>
    </row>
    <row r="237" spans="4:5" x14ac:dyDescent="0.25">
      <c r="D237" s="7"/>
      <c r="E237" s="7"/>
    </row>
    <row r="238" spans="4:5" x14ac:dyDescent="0.25">
      <c r="D238" s="7"/>
      <c r="E238" s="7"/>
    </row>
    <row r="239" spans="4:5" x14ac:dyDescent="0.25">
      <c r="D239" s="7"/>
      <c r="E239" s="7"/>
    </row>
    <row r="240" spans="4:5" x14ac:dyDescent="0.25">
      <c r="D240" s="7"/>
      <c r="E240" s="7"/>
    </row>
    <row r="241" spans="4:5" x14ac:dyDescent="0.25">
      <c r="D241" s="7"/>
      <c r="E241" s="7"/>
    </row>
    <row r="242" spans="4:5" x14ac:dyDescent="0.25">
      <c r="D242" s="7"/>
      <c r="E242" s="7"/>
    </row>
    <row r="243" spans="4:5" x14ac:dyDescent="0.25">
      <c r="D243" s="7"/>
      <c r="E243" s="7"/>
    </row>
    <row r="244" spans="4:5" x14ac:dyDescent="0.25">
      <c r="D244" s="7"/>
      <c r="E244" s="7"/>
    </row>
    <row r="245" spans="4:5" x14ac:dyDescent="0.25">
      <c r="D245" s="7"/>
      <c r="E245" s="7"/>
    </row>
    <row r="246" spans="4:5" x14ac:dyDescent="0.25">
      <c r="D246" s="7"/>
      <c r="E246" s="7"/>
    </row>
    <row r="247" spans="4:5" x14ac:dyDescent="0.25">
      <c r="D247" s="7"/>
      <c r="E247" s="7"/>
    </row>
    <row r="248" spans="4:5" x14ac:dyDescent="0.25">
      <c r="D248" s="7"/>
      <c r="E248" s="7"/>
    </row>
    <row r="249" spans="4:5" x14ac:dyDescent="0.25">
      <c r="D249" s="7"/>
      <c r="E249" s="7"/>
    </row>
    <row r="250" spans="4:5" x14ac:dyDescent="0.25">
      <c r="D250" s="7"/>
      <c r="E250" s="7"/>
    </row>
    <row r="251" spans="4:5" x14ac:dyDescent="0.25">
      <c r="D251" s="7"/>
      <c r="E251" s="7"/>
    </row>
    <row r="252" spans="4:5" x14ac:dyDescent="0.25">
      <c r="D252" s="7"/>
      <c r="E252" s="7"/>
    </row>
    <row r="253" spans="4:5" x14ac:dyDescent="0.25">
      <c r="D253" s="7"/>
      <c r="E253" s="7"/>
    </row>
    <row r="254" spans="4:5" x14ac:dyDescent="0.25">
      <c r="D254" s="7"/>
      <c r="E254" s="7"/>
    </row>
    <row r="255" spans="4:5" x14ac:dyDescent="0.25">
      <c r="D255" s="7"/>
      <c r="E255" s="7"/>
    </row>
    <row r="256" spans="4:5" x14ac:dyDescent="0.25">
      <c r="D256" s="7"/>
      <c r="E256" s="7"/>
    </row>
    <row r="257" spans="4:5" x14ac:dyDescent="0.25">
      <c r="D257" s="7"/>
      <c r="E257" s="7"/>
    </row>
    <row r="258" spans="4:5" x14ac:dyDescent="0.25">
      <c r="D258" s="7"/>
      <c r="E258" s="7"/>
    </row>
    <row r="259" spans="4:5" x14ac:dyDescent="0.25">
      <c r="D259" s="7"/>
      <c r="E259" s="7"/>
    </row>
    <row r="260" spans="4:5" x14ac:dyDescent="0.25">
      <c r="D260" s="7"/>
      <c r="E260" s="7"/>
    </row>
    <row r="261" spans="4:5" x14ac:dyDescent="0.25">
      <c r="D261" s="7"/>
      <c r="E261" s="7"/>
    </row>
    <row r="262" spans="4:5" x14ac:dyDescent="0.25">
      <c r="D262" s="7"/>
      <c r="E262" s="7"/>
    </row>
    <row r="263" spans="4:5" x14ac:dyDescent="0.25">
      <c r="D263" s="7"/>
      <c r="E263" s="7"/>
    </row>
    <row r="264" spans="4:5" x14ac:dyDescent="0.25">
      <c r="D264" s="7"/>
      <c r="E264" s="7"/>
    </row>
    <row r="265" spans="4:5" x14ac:dyDescent="0.25">
      <c r="D265" s="7"/>
      <c r="E265" s="7"/>
    </row>
    <row r="266" spans="4:5" x14ac:dyDescent="0.25">
      <c r="D266" s="7"/>
      <c r="E266" s="7"/>
    </row>
    <row r="267" spans="4:5" x14ac:dyDescent="0.25">
      <c r="D267" s="7"/>
      <c r="E267" s="7"/>
    </row>
    <row r="268" spans="4:5" x14ac:dyDescent="0.25">
      <c r="D268" s="7"/>
      <c r="E268" s="7"/>
    </row>
    <row r="269" spans="4:5" x14ac:dyDescent="0.25">
      <c r="D269" s="7"/>
      <c r="E269" s="7"/>
    </row>
    <row r="270" spans="4:5" x14ac:dyDescent="0.25">
      <c r="D270" s="7"/>
      <c r="E270" s="7"/>
    </row>
    <row r="271" spans="4:5" x14ac:dyDescent="0.25">
      <c r="D271" s="7"/>
      <c r="E271" s="7"/>
    </row>
    <row r="272" spans="4:5" x14ac:dyDescent="0.25">
      <c r="D272" s="7"/>
      <c r="E272" s="7"/>
    </row>
    <row r="273" spans="4:5" x14ac:dyDescent="0.25">
      <c r="D273" s="7"/>
      <c r="E273" s="7"/>
    </row>
    <row r="274" spans="4:5" x14ac:dyDescent="0.25">
      <c r="D274" s="7"/>
      <c r="E274" s="7"/>
    </row>
    <row r="275" spans="4:5" x14ac:dyDescent="0.25">
      <c r="D275" s="7"/>
      <c r="E275" s="7"/>
    </row>
    <row r="276" spans="4:5" x14ac:dyDescent="0.25">
      <c r="D276" s="7"/>
      <c r="E276" s="7"/>
    </row>
    <row r="277" spans="4:5" x14ac:dyDescent="0.25">
      <c r="D277" s="7"/>
      <c r="E277" s="7"/>
    </row>
    <row r="278" spans="4:5" x14ac:dyDescent="0.25">
      <c r="D278" s="7"/>
      <c r="E278" s="7"/>
    </row>
    <row r="279" spans="4:5" x14ac:dyDescent="0.25">
      <c r="D279" s="7"/>
      <c r="E279" s="7"/>
    </row>
    <row r="280" spans="4:5" x14ac:dyDescent="0.25">
      <c r="D280" s="7"/>
      <c r="E280" s="7"/>
    </row>
    <row r="281" spans="4:5" x14ac:dyDescent="0.25">
      <c r="D281" s="7"/>
      <c r="E281" s="7"/>
    </row>
    <row r="282" spans="4:5" x14ac:dyDescent="0.25">
      <c r="D282" s="7"/>
      <c r="E282" s="7"/>
    </row>
    <row r="283" spans="4:5" x14ac:dyDescent="0.25">
      <c r="D283" s="7"/>
      <c r="E283" s="7"/>
    </row>
    <row r="284" spans="4:5" x14ac:dyDescent="0.25">
      <c r="D284" s="7"/>
      <c r="E284" s="7"/>
    </row>
    <row r="285" spans="4:5" x14ac:dyDescent="0.25">
      <c r="D285" s="7"/>
      <c r="E285" s="7"/>
    </row>
    <row r="286" spans="4:5" x14ac:dyDescent="0.25">
      <c r="D286" s="7"/>
      <c r="E286" s="7"/>
    </row>
    <row r="287" spans="4:5" x14ac:dyDescent="0.25">
      <c r="D287" s="7"/>
      <c r="E287" s="7"/>
    </row>
    <row r="288" spans="4:5" x14ac:dyDescent="0.25">
      <c r="D288" s="7"/>
      <c r="E288" s="7"/>
    </row>
    <row r="289" spans="4:5" x14ac:dyDescent="0.25">
      <c r="D289" s="7"/>
      <c r="E289" s="7"/>
    </row>
    <row r="290" spans="4:5" x14ac:dyDescent="0.25">
      <c r="D290" s="7"/>
      <c r="E290" s="7"/>
    </row>
    <row r="291" spans="4:5" x14ac:dyDescent="0.25">
      <c r="D291" s="7"/>
      <c r="E291" s="7"/>
    </row>
    <row r="292" spans="4:5" x14ac:dyDescent="0.25">
      <c r="D292" s="7"/>
      <c r="E292" s="7"/>
    </row>
    <row r="293" spans="4:5" x14ac:dyDescent="0.25">
      <c r="D293" s="7"/>
      <c r="E293" s="7"/>
    </row>
    <row r="294" spans="4:5" x14ac:dyDescent="0.25">
      <c r="D294" s="7"/>
      <c r="E294" s="7"/>
    </row>
    <row r="295" spans="4:5" x14ac:dyDescent="0.25">
      <c r="D295" s="7"/>
      <c r="E295" s="7"/>
    </row>
    <row r="296" spans="4:5" x14ac:dyDescent="0.25">
      <c r="D296" s="7"/>
      <c r="E296" s="7"/>
    </row>
    <row r="297" spans="4:5" x14ac:dyDescent="0.25">
      <c r="D297" s="7"/>
      <c r="E297" s="7"/>
    </row>
    <row r="298" spans="4:5" x14ac:dyDescent="0.25">
      <c r="D298" s="7"/>
      <c r="E298" s="7"/>
    </row>
    <row r="299" spans="4:5" x14ac:dyDescent="0.25">
      <c r="D299" s="7"/>
      <c r="E299" s="7"/>
    </row>
    <row r="300" spans="4:5" x14ac:dyDescent="0.25">
      <c r="D300" s="7"/>
      <c r="E300" s="7"/>
    </row>
    <row r="301" spans="4:5" x14ac:dyDescent="0.25">
      <c r="D301" s="7"/>
      <c r="E301" s="7"/>
    </row>
    <row r="302" spans="4:5" x14ac:dyDescent="0.25">
      <c r="D302" s="7"/>
      <c r="E302" s="7"/>
    </row>
    <row r="303" spans="4:5" x14ac:dyDescent="0.25">
      <c r="D303" s="7"/>
      <c r="E303" s="7"/>
    </row>
    <row r="304" spans="4:5" x14ac:dyDescent="0.25">
      <c r="D304" s="7"/>
      <c r="E304" s="7"/>
    </row>
    <row r="305" spans="4:5" x14ac:dyDescent="0.25">
      <c r="D305" s="7"/>
      <c r="E305" s="7"/>
    </row>
    <row r="306" spans="4:5" x14ac:dyDescent="0.25">
      <c r="D306" s="7"/>
      <c r="E306" s="7"/>
    </row>
    <row r="307" spans="4:5" x14ac:dyDescent="0.25">
      <c r="D307" s="7"/>
      <c r="E307" s="7"/>
    </row>
    <row r="308" spans="4:5" x14ac:dyDescent="0.25">
      <c r="D308" s="7"/>
      <c r="E308" s="7"/>
    </row>
    <row r="309" spans="4:5" x14ac:dyDescent="0.25">
      <c r="D309" s="7"/>
      <c r="E309" s="7"/>
    </row>
    <row r="310" spans="4:5" x14ac:dyDescent="0.25">
      <c r="D310" s="7"/>
      <c r="E310" s="7"/>
    </row>
    <row r="311" spans="4:5" x14ac:dyDescent="0.25">
      <c r="D311" s="7"/>
      <c r="E311" s="7"/>
    </row>
    <row r="312" spans="4:5" x14ac:dyDescent="0.25">
      <c r="D312" s="7"/>
      <c r="E312" s="7"/>
    </row>
    <row r="313" spans="4:5" x14ac:dyDescent="0.25">
      <c r="D313" s="7"/>
      <c r="E313" s="7"/>
    </row>
    <row r="314" spans="4:5" x14ac:dyDescent="0.25">
      <c r="D314" s="7"/>
      <c r="E314" s="7"/>
    </row>
    <row r="315" spans="4:5" x14ac:dyDescent="0.25">
      <c r="D315" s="7"/>
      <c r="E315" s="7"/>
    </row>
    <row r="316" spans="4:5" x14ac:dyDescent="0.25">
      <c r="D316" s="7"/>
      <c r="E316" s="7"/>
    </row>
    <row r="317" spans="4:5" x14ac:dyDescent="0.25">
      <c r="D317" s="7"/>
      <c r="E317" s="7"/>
    </row>
    <row r="318" spans="4:5" x14ac:dyDescent="0.25">
      <c r="D318" s="7"/>
      <c r="E318" s="7"/>
    </row>
    <row r="319" spans="4:5" x14ac:dyDescent="0.25">
      <c r="D319" s="7"/>
      <c r="E319" s="7"/>
    </row>
    <row r="320" spans="4:5" x14ac:dyDescent="0.25">
      <c r="D320" s="7"/>
      <c r="E320" s="7"/>
    </row>
    <row r="321" spans="4:5" x14ac:dyDescent="0.25">
      <c r="D321" s="7"/>
      <c r="E321" s="7"/>
    </row>
    <row r="322" spans="4:5" x14ac:dyDescent="0.25">
      <c r="D322" s="7"/>
      <c r="E322" s="7"/>
    </row>
    <row r="323" spans="4:5" x14ac:dyDescent="0.25">
      <c r="D323" s="7"/>
      <c r="E323" s="7"/>
    </row>
    <row r="324" spans="4:5" x14ac:dyDescent="0.25">
      <c r="D324" s="7"/>
      <c r="E324" s="7"/>
    </row>
    <row r="325" spans="4:5" x14ac:dyDescent="0.25">
      <c r="D325" s="7"/>
      <c r="E325" s="7"/>
    </row>
    <row r="326" spans="4:5" x14ac:dyDescent="0.25">
      <c r="D326" s="7"/>
      <c r="E326" s="7"/>
    </row>
    <row r="327" spans="4:5" x14ac:dyDescent="0.25">
      <c r="D327" s="7"/>
      <c r="E327" s="7"/>
    </row>
    <row r="328" spans="4:5" x14ac:dyDescent="0.25">
      <c r="D328" s="7"/>
      <c r="E328" s="7"/>
    </row>
    <row r="329" spans="4:5" x14ac:dyDescent="0.25">
      <c r="D329" s="7"/>
      <c r="E329" s="7"/>
    </row>
    <row r="330" spans="4:5" x14ac:dyDescent="0.25">
      <c r="D330" s="7"/>
      <c r="E330" s="7"/>
    </row>
    <row r="331" spans="4:5" x14ac:dyDescent="0.25">
      <c r="D331" s="7"/>
      <c r="E331" s="7"/>
    </row>
    <row r="332" spans="4:5" x14ac:dyDescent="0.25">
      <c r="D332" s="7"/>
      <c r="E332" s="7"/>
    </row>
    <row r="333" spans="4:5" x14ac:dyDescent="0.25">
      <c r="D333" s="7"/>
      <c r="E333" s="7"/>
    </row>
    <row r="334" spans="4:5" x14ac:dyDescent="0.25">
      <c r="D334" s="7"/>
      <c r="E334" s="7"/>
    </row>
    <row r="335" spans="4:5" x14ac:dyDescent="0.25">
      <c r="D335" s="7"/>
      <c r="E335" s="7"/>
    </row>
    <row r="336" spans="4:5" x14ac:dyDescent="0.25">
      <c r="D336" s="7"/>
      <c r="E336" s="7"/>
    </row>
    <row r="337" spans="4:5" x14ac:dyDescent="0.25">
      <c r="D337" s="7"/>
      <c r="E337" s="7"/>
    </row>
    <row r="338" spans="4:5" x14ac:dyDescent="0.25">
      <c r="D338" s="7"/>
      <c r="E338" s="7"/>
    </row>
    <row r="339" spans="4:5" x14ac:dyDescent="0.25">
      <c r="D339" s="7"/>
      <c r="E339" s="7"/>
    </row>
    <row r="340" spans="4:5" x14ac:dyDescent="0.25">
      <c r="D340" s="7"/>
      <c r="E340" s="7"/>
    </row>
    <row r="341" spans="4:5" x14ac:dyDescent="0.25">
      <c r="D341" s="7"/>
      <c r="E341" s="7"/>
    </row>
    <row r="342" spans="4:5" x14ac:dyDescent="0.25">
      <c r="D342" s="7"/>
      <c r="E342" s="7"/>
    </row>
    <row r="343" spans="4:5" x14ac:dyDescent="0.25">
      <c r="D343" s="7"/>
      <c r="E343" s="7"/>
    </row>
    <row r="344" spans="4:5" x14ac:dyDescent="0.25">
      <c r="D344" s="7"/>
      <c r="E344" s="7"/>
    </row>
    <row r="345" spans="4:5" x14ac:dyDescent="0.25">
      <c r="D345" s="7"/>
      <c r="E345" s="7"/>
    </row>
    <row r="346" spans="4:5" x14ac:dyDescent="0.25">
      <c r="D346" s="7"/>
      <c r="E346" s="7"/>
    </row>
    <row r="347" spans="4:5" x14ac:dyDescent="0.25">
      <c r="D347" s="7"/>
      <c r="E347" s="7"/>
    </row>
    <row r="348" spans="4:5" x14ac:dyDescent="0.25">
      <c r="D348" s="7"/>
      <c r="E348" s="7"/>
    </row>
    <row r="349" spans="4:5" x14ac:dyDescent="0.25">
      <c r="D349" s="7"/>
      <c r="E349" s="7"/>
    </row>
    <row r="350" spans="4:5" x14ac:dyDescent="0.25">
      <c r="D350" s="7"/>
      <c r="E350" s="7"/>
    </row>
    <row r="351" spans="4:5" x14ac:dyDescent="0.25">
      <c r="D351" s="7"/>
      <c r="E351" s="7"/>
    </row>
    <row r="352" spans="4:5" x14ac:dyDescent="0.25">
      <c r="D352" s="7"/>
      <c r="E352" s="7"/>
    </row>
    <row r="353" spans="4:5" x14ac:dyDescent="0.25">
      <c r="D353" s="7"/>
      <c r="E353" s="7"/>
    </row>
    <row r="354" spans="4:5" x14ac:dyDescent="0.25">
      <c r="D354" s="7"/>
      <c r="E354" s="7"/>
    </row>
    <row r="355" spans="4:5" x14ac:dyDescent="0.25">
      <c r="D355" s="7"/>
      <c r="E355" s="7"/>
    </row>
    <row r="356" spans="4:5" x14ac:dyDescent="0.25">
      <c r="D356" s="7"/>
      <c r="E356" s="7"/>
    </row>
    <row r="357" spans="4:5" x14ac:dyDescent="0.25">
      <c r="D357" s="7"/>
      <c r="E357" s="7"/>
    </row>
    <row r="358" spans="4:5" x14ac:dyDescent="0.25">
      <c r="D358" s="7"/>
      <c r="E358" s="7"/>
    </row>
    <row r="359" spans="4:5" x14ac:dyDescent="0.25">
      <c r="D359" s="7"/>
      <c r="E359" s="7"/>
    </row>
    <row r="360" spans="4:5" x14ac:dyDescent="0.25">
      <c r="D360" s="7"/>
      <c r="E360" s="7"/>
    </row>
    <row r="361" spans="4:5" x14ac:dyDescent="0.25">
      <c r="D361" s="7"/>
      <c r="E361" s="7"/>
    </row>
    <row r="362" spans="4:5" x14ac:dyDescent="0.25">
      <c r="D362" s="7"/>
      <c r="E362" s="7"/>
    </row>
    <row r="363" spans="4:5" x14ac:dyDescent="0.25">
      <c r="D363" s="7"/>
      <c r="E363" s="7"/>
    </row>
    <row r="364" spans="4:5" x14ac:dyDescent="0.25">
      <c r="D364" s="7"/>
      <c r="E364" s="7"/>
    </row>
    <row r="365" spans="4:5" x14ac:dyDescent="0.25">
      <c r="D365" s="7"/>
      <c r="E365" s="7"/>
    </row>
    <row r="366" spans="4:5" x14ac:dyDescent="0.25">
      <c r="D366" s="7"/>
      <c r="E366" s="7"/>
    </row>
    <row r="367" spans="4:5" x14ac:dyDescent="0.25">
      <c r="D367" s="7"/>
      <c r="E367" s="7"/>
    </row>
    <row r="368" spans="4:5" x14ac:dyDescent="0.25">
      <c r="D368" s="7"/>
      <c r="E368" s="7"/>
    </row>
    <row r="369" spans="4:5" x14ac:dyDescent="0.25">
      <c r="D369" s="7"/>
      <c r="E369" s="7"/>
    </row>
    <row r="370" spans="4:5" x14ac:dyDescent="0.25">
      <c r="D370" s="7"/>
      <c r="E370" s="7"/>
    </row>
    <row r="371" spans="4:5" x14ac:dyDescent="0.25">
      <c r="D371" s="7"/>
      <c r="E371" s="7"/>
    </row>
    <row r="372" spans="4:5" x14ac:dyDescent="0.25">
      <c r="D372" s="7"/>
      <c r="E372" s="7"/>
    </row>
    <row r="373" spans="4:5" x14ac:dyDescent="0.25">
      <c r="D373" s="7"/>
      <c r="E373" s="7"/>
    </row>
    <row r="374" spans="4:5" x14ac:dyDescent="0.25">
      <c r="D374" s="7"/>
      <c r="E374" s="7"/>
    </row>
    <row r="375" spans="4:5" x14ac:dyDescent="0.25">
      <c r="D375" s="7"/>
      <c r="E375" s="7"/>
    </row>
    <row r="376" spans="4:5" x14ac:dyDescent="0.25">
      <c r="D376" s="7"/>
      <c r="E376" s="7"/>
    </row>
    <row r="377" spans="4:5" x14ac:dyDescent="0.25">
      <c r="D377" s="7"/>
      <c r="E377" s="7"/>
    </row>
    <row r="378" spans="4:5" x14ac:dyDescent="0.25">
      <c r="D378" s="7"/>
      <c r="E378" s="7"/>
    </row>
    <row r="379" spans="4:5" x14ac:dyDescent="0.25">
      <c r="D379" s="7"/>
      <c r="E379" s="7"/>
    </row>
    <row r="380" spans="4:5" x14ac:dyDescent="0.25">
      <c r="D380" s="7"/>
      <c r="E380" s="7"/>
    </row>
    <row r="381" spans="4:5" x14ac:dyDescent="0.25">
      <c r="D381" s="7"/>
      <c r="E381" s="7"/>
    </row>
    <row r="382" spans="4:5" x14ac:dyDescent="0.25">
      <c r="D382" s="7"/>
      <c r="E382" s="7"/>
    </row>
    <row r="383" spans="4:5" x14ac:dyDescent="0.25">
      <c r="D383" s="7"/>
      <c r="E383" s="7"/>
    </row>
    <row r="384" spans="4:5" x14ac:dyDescent="0.25">
      <c r="D384" s="7"/>
      <c r="E384" s="7"/>
    </row>
    <row r="385" spans="4:5" x14ac:dyDescent="0.25">
      <c r="D385" s="7"/>
      <c r="E385" s="7"/>
    </row>
    <row r="386" spans="4:5" x14ac:dyDescent="0.25">
      <c r="D386" s="7"/>
      <c r="E386" s="7"/>
    </row>
    <row r="387" spans="4:5" x14ac:dyDescent="0.25">
      <c r="D387" s="7"/>
      <c r="E387" s="7"/>
    </row>
    <row r="388" spans="4:5" x14ac:dyDescent="0.25">
      <c r="D388" s="7"/>
      <c r="E388" s="7"/>
    </row>
    <row r="389" spans="4:5" x14ac:dyDescent="0.25">
      <c r="D389" s="7"/>
      <c r="E389" s="7"/>
    </row>
    <row r="390" spans="4:5" x14ac:dyDescent="0.25">
      <c r="D390" s="7"/>
      <c r="E390" s="7"/>
    </row>
    <row r="391" spans="4:5" x14ac:dyDescent="0.25">
      <c r="D391" s="7"/>
      <c r="E391" s="7"/>
    </row>
    <row r="392" spans="4:5" x14ac:dyDescent="0.25">
      <c r="D392" s="7"/>
      <c r="E392" s="7"/>
    </row>
    <row r="393" spans="4:5" x14ac:dyDescent="0.25">
      <c r="D393" s="7"/>
      <c r="E393" s="7"/>
    </row>
    <row r="394" spans="4:5" x14ac:dyDescent="0.25">
      <c r="D394" s="7"/>
      <c r="E394" s="7"/>
    </row>
    <row r="395" spans="4:5" x14ac:dyDescent="0.25">
      <c r="D395" s="7"/>
      <c r="E395" s="7"/>
    </row>
    <row r="396" spans="4:5" x14ac:dyDescent="0.25">
      <c r="D396" s="7"/>
      <c r="E396" s="7"/>
    </row>
    <row r="397" spans="4:5" x14ac:dyDescent="0.25">
      <c r="D397" s="7"/>
      <c r="E397" s="7"/>
    </row>
    <row r="398" spans="4:5" x14ac:dyDescent="0.25">
      <c r="D398" s="7"/>
      <c r="E398" s="7"/>
    </row>
    <row r="399" spans="4:5" x14ac:dyDescent="0.25">
      <c r="D399" s="7"/>
      <c r="E399" s="7"/>
    </row>
    <row r="400" spans="4:5" x14ac:dyDescent="0.25">
      <c r="D400" s="7"/>
      <c r="E400" s="7"/>
    </row>
    <row r="401" spans="4:5" x14ac:dyDescent="0.25">
      <c r="D401" s="7"/>
      <c r="E401" s="7"/>
    </row>
    <row r="402" spans="4:5" x14ac:dyDescent="0.25">
      <c r="D402" s="7"/>
      <c r="E402" s="7"/>
    </row>
    <row r="403" spans="4:5" x14ac:dyDescent="0.25">
      <c r="D403" s="7"/>
      <c r="E403" s="7"/>
    </row>
    <row r="404" spans="4:5" x14ac:dyDescent="0.25">
      <c r="D404" s="7"/>
      <c r="E404" s="7"/>
    </row>
    <row r="405" spans="4:5" x14ac:dyDescent="0.25">
      <c r="D405" s="7"/>
      <c r="E405" s="7"/>
    </row>
    <row r="406" spans="4:5" x14ac:dyDescent="0.25">
      <c r="D406" s="7"/>
      <c r="E406" s="7"/>
    </row>
    <row r="407" spans="4:5" x14ac:dyDescent="0.25">
      <c r="D407" s="7"/>
      <c r="E407" s="7"/>
    </row>
    <row r="408" spans="4:5" x14ac:dyDescent="0.25">
      <c r="D408" s="7"/>
      <c r="E408" s="7"/>
    </row>
    <row r="409" spans="4:5" x14ac:dyDescent="0.25">
      <c r="D409" s="7"/>
      <c r="E409" s="7"/>
    </row>
    <row r="410" spans="4:5" x14ac:dyDescent="0.25">
      <c r="D410" s="7"/>
      <c r="E410" s="7"/>
    </row>
    <row r="411" spans="4:5" x14ac:dyDescent="0.25">
      <c r="D411" s="7"/>
      <c r="E411" s="7"/>
    </row>
    <row r="412" spans="4:5" x14ac:dyDescent="0.25">
      <c r="D412" s="7"/>
      <c r="E412" s="7"/>
    </row>
    <row r="413" spans="4:5" x14ac:dyDescent="0.25">
      <c r="D413" s="7"/>
      <c r="E413" s="7"/>
    </row>
    <row r="414" spans="4:5" x14ac:dyDescent="0.25">
      <c r="D414" s="7"/>
      <c r="E414" s="7"/>
    </row>
    <row r="415" spans="4:5" x14ac:dyDescent="0.25">
      <c r="D415" s="7"/>
      <c r="E415" s="7"/>
    </row>
    <row r="416" spans="4:5" x14ac:dyDescent="0.25">
      <c r="D416" s="7"/>
      <c r="E416" s="7"/>
    </row>
    <row r="417" spans="4:5" x14ac:dyDescent="0.25">
      <c r="D417" s="7"/>
      <c r="E417" s="7"/>
    </row>
    <row r="418" spans="4:5" x14ac:dyDescent="0.25">
      <c r="D418" s="7"/>
      <c r="E418" s="7"/>
    </row>
    <row r="419" spans="4:5" x14ac:dyDescent="0.25">
      <c r="D419" s="7"/>
      <c r="E419" s="7"/>
    </row>
    <row r="420" spans="4:5" x14ac:dyDescent="0.25">
      <c r="D420" s="7"/>
      <c r="E420" s="7"/>
    </row>
    <row r="421" spans="4:5" x14ac:dyDescent="0.25">
      <c r="D421" s="7"/>
      <c r="E421" s="7"/>
    </row>
    <row r="422" spans="4:5" x14ac:dyDescent="0.25">
      <c r="D422" s="7"/>
      <c r="E422" s="7"/>
    </row>
    <row r="423" spans="4:5" x14ac:dyDescent="0.25">
      <c r="D423" s="7"/>
      <c r="E423" s="7"/>
    </row>
    <row r="424" spans="4:5" x14ac:dyDescent="0.25">
      <c r="D424" s="7"/>
      <c r="E424" s="7"/>
    </row>
    <row r="425" spans="4:5" x14ac:dyDescent="0.25">
      <c r="D425" s="7"/>
      <c r="E425" s="7"/>
    </row>
    <row r="426" spans="4:5" x14ac:dyDescent="0.25">
      <c r="D426" s="7"/>
      <c r="E426" s="7"/>
    </row>
    <row r="427" spans="4:5" x14ac:dyDescent="0.25">
      <c r="D427" s="7"/>
      <c r="E427" s="7"/>
    </row>
    <row r="428" spans="4:5" x14ac:dyDescent="0.25">
      <c r="D428" s="7"/>
      <c r="E428" s="7"/>
    </row>
    <row r="429" spans="4:5" x14ac:dyDescent="0.25">
      <c r="D429" s="7"/>
      <c r="E429" s="7"/>
    </row>
    <row r="430" spans="4:5" x14ac:dyDescent="0.25">
      <c r="D430" s="7"/>
      <c r="E430" s="7"/>
    </row>
    <row r="431" spans="4:5" x14ac:dyDescent="0.25">
      <c r="D431" s="7"/>
      <c r="E431" s="7"/>
    </row>
    <row r="432" spans="4:5" x14ac:dyDescent="0.25">
      <c r="D432" s="7"/>
      <c r="E432" s="7"/>
    </row>
    <row r="433" spans="4:5" x14ac:dyDescent="0.25">
      <c r="D433" s="7"/>
      <c r="E433" s="7"/>
    </row>
    <row r="434" spans="4:5" x14ac:dyDescent="0.25">
      <c r="D434" s="7"/>
      <c r="E434" s="7"/>
    </row>
    <row r="435" spans="4:5" x14ac:dyDescent="0.25">
      <c r="D435" s="7"/>
      <c r="E435" s="7"/>
    </row>
    <row r="436" spans="4:5" x14ac:dyDescent="0.25">
      <c r="D436" s="7"/>
      <c r="E436" s="7"/>
    </row>
    <row r="437" spans="4:5" x14ac:dyDescent="0.25">
      <c r="D437" s="7"/>
      <c r="E437" s="7"/>
    </row>
    <row r="438" spans="4:5" x14ac:dyDescent="0.25">
      <c r="D438" s="7"/>
      <c r="E438" s="7"/>
    </row>
    <row r="439" spans="4:5" x14ac:dyDescent="0.25">
      <c r="D439" s="7"/>
      <c r="E439" s="7"/>
    </row>
    <row r="440" spans="4:5" x14ac:dyDescent="0.25">
      <c r="D440" s="7"/>
      <c r="E440" s="7"/>
    </row>
    <row r="441" spans="4:5" x14ac:dyDescent="0.25">
      <c r="D441" s="7"/>
      <c r="E441" s="7"/>
    </row>
    <row r="442" spans="4:5" x14ac:dyDescent="0.25">
      <c r="D442" s="7"/>
      <c r="E442" s="7"/>
    </row>
    <row r="443" spans="4:5" x14ac:dyDescent="0.25">
      <c r="D443" s="7"/>
      <c r="E443" s="7"/>
    </row>
    <row r="444" spans="4:5" x14ac:dyDescent="0.25">
      <c r="D444" s="7"/>
      <c r="E444" s="7"/>
    </row>
    <row r="445" spans="4:5" x14ac:dyDescent="0.25">
      <c r="D445" s="7"/>
      <c r="E445" s="7"/>
    </row>
    <row r="446" spans="4:5" x14ac:dyDescent="0.25">
      <c r="D446" s="7"/>
      <c r="E446" s="7"/>
    </row>
    <row r="447" spans="4:5" x14ac:dyDescent="0.25">
      <c r="D447" s="7"/>
      <c r="E447" s="7"/>
    </row>
    <row r="448" spans="4:5" x14ac:dyDescent="0.25">
      <c r="D448" s="7"/>
      <c r="E448" s="7"/>
    </row>
    <row r="449" spans="4:5" x14ac:dyDescent="0.25">
      <c r="D449" s="7"/>
      <c r="E449" s="7"/>
    </row>
    <row r="450" spans="4:5" x14ac:dyDescent="0.25">
      <c r="D450" s="7"/>
      <c r="E450" s="7"/>
    </row>
    <row r="451" spans="4:5" x14ac:dyDescent="0.25">
      <c r="D451" s="7"/>
      <c r="E451" s="7"/>
    </row>
    <row r="452" spans="4:5" x14ac:dyDescent="0.25">
      <c r="D452" s="7"/>
      <c r="E452" s="7"/>
    </row>
    <row r="453" spans="4:5" x14ac:dyDescent="0.25">
      <c r="D453" s="7"/>
      <c r="E453" s="7"/>
    </row>
    <row r="454" spans="4:5" x14ac:dyDescent="0.25">
      <c r="D454" s="7"/>
      <c r="E454" s="7"/>
    </row>
    <row r="455" spans="4:5" x14ac:dyDescent="0.25">
      <c r="D455" s="7"/>
      <c r="E455" s="7"/>
    </row>
    <row r="456" spans="4:5" x14ac:dyDescent="0.25">
      <c r="D456" s="7"/>
      <c r="E456" s="7"/>
    </row>
    <row r="457" spans="4:5" x14ac:dyDescent="0.25">
      <c r="D457" s="7"/>
      <c r="E457" s="7"/>
    </row>
    <row r="458" spans="4:5" x14ac:dyDescent="0.25">
      <c r="D458" s="7"/>
      <c r="E458" s="7"/>
    </row>
    <row r="459" spans="4:5" x14ac:dyDescent="0.25">
      <c r="D459" s="7"/>
      <c r="E459" s="7"/>
    </row>
    <row r="460" spans="4:5" x14ac:dyDescent="0.25">
      <c r="D460" s="7"/>
      <c r="E460" s="7"/>
    </row>
    <row r="461" spans="4:5" x14ac:dyDescent="0.25">
      <c r="D461" s="7"/>
      <c r="E461" s="7"/>
    </row>
    <row r="462" spans="4:5" x14ac:dyDescent="0.25">
      <c r="D462" s="7"/>
      <c r="E462" s="7"/>
    </row>
    <row r="463" spans="4:5" x14ac:dyDescent="0.25">
      <c r="D463" s="7"/>
      <c r="E463" s="7"/>
    </row>
    <row r="464" spans="4:5" x14ac:dyDescent="0.25">
      <c r="D464" s="7"/>
      <c r="E464" s="7"/>
    </row>
    <row r="465" spans="4:5" x14ac:dyDescent="0.25">
      <c r="D465" s="7"/>
      <c r="E465" s="7"/>
    </row>
    <row r="466" spans="4:5" x14ac:dyDescent="0.25">
      <c r="D466" s="7"/>
      <c r="E466" s="7"/>
    </row>
    <row r="467" spans="4:5" x14ac:dyDescent="0.25">
      <c r="D467" s="7"/>
      <c r="E467" s="7"/>
    </row>
    <row r="468" spans="4:5" x14ac:dyDescent="0.25">
      <c r="D468" s="7"/>
      <c r="E468" s="7"/>
    </row>
    <row r="469" spans="4:5" x14ac:dyDescent="0.25">
      <c r="D469" s="7"/>
      <c r="E469" s="7"/>
    </row>
    <row r="470" spans="4:5" x14ac:dyDescent="0.25">
      <c r="D470" s="7"/>
      <c r="E470" s="7"/>
    </row>
    <row r="471" spans="4:5" x14ac:dyDescent="0.25">
      <c r="D471" s="7"/>
      <c r="E471" s="7"/>
    </row>
    <row r="472" spans="4:5" x14ac:dyDescent="0.25">
      <c r="D472" s="7"/>
      <c r="E472" s="7"/>
    </row>
    <row r="473" spans="4:5" x14ac:dyDescent="0.25">
      <c r="D473" s="7"/>
      <c r="E473" s="7"/>
    </row>
    <row r="474" spans="4:5" x14ac:dyDescent="0.25">
      <c r="D474" s="7"/>
      <c r="E474" s="7"/>
    </row>
    <row r="475" spans="4:5" x14ac:dyDescent="0.25">
      <c r="D475" s="7"/>
      <c r="E475" s="7"/>
    </row>
    <row r="476" spans="4:5" x14ac:dyDescent="0.25">
      <c r="D476" s="7"/>
      <c r="E476" s="7"/>
    </row>
    <row r="477" spans="4:5" x14ac:dyDescent="0.25">
      <c r="D477" s="7"/>
      <c r="E477" s="7"/>
    </row>
    <row r="478" spans="4:5" x14ac:dyDescent="0.25">
      <c r="D478" s="7"/>
      <c r="E478" s="7"/>
    </row>
    <row r="479" spans="4:5" x14ac:dyDescent="0.25">
      <c r="D479" s="7"/>
      <c r="E479" s="7"/>
    </row>
    <row r="480" spans="4:5" x14ac:dyDescent="0.25">
      <c r="D480" s="7"/>
      <c r="E480" s="7"/>
    </row>
    <row r="481" spans="4:5" x14ac:dyDescent="0.25">
      <c r="D481" s="7"/>
      <c r="E481" s="7"/>
    </row>
    <row r="482" spans="4:5" x14ac:dyDescent="0.25">
      <c r="D482" s="7"/>
      <c r="E482" s="7"/>
    </row>
    <row r="483" spans="4:5" x14ac:dyDescent="0.25">
      <c r="D483" s="7"/>
      <c r="E483" s="7"/>
    </row>
    <row r="484" spans="4:5" x14ac:dyDescent="0.25">
      <c r="D484" s="7"/>
      <c r="E484" s="7"/>
    </row>
    <row r="485" spans="4:5" x14ac:dyDescent="0.25">
      <c r="D485" s="7"/>
      <c r="E485" s="7"/>
    </row>
    <row r="486" spans="4:5" x14ac:dyDescent="0.25">
      <c r="D486" s="7"/>
      <c r="E486" s="7"/>
    </row>
    <row r="487" spans="4:5" x14ac:dyDescent="0.25">
      <c r="D487" s="7"/>
      <c r="E487" s="7"/>
    </row>
    <row r="488" spans="4:5" x14ac:dyDescent="0.25">
      <c r="D488" s="7"/>
      <c r="E488" s="7"/>
    </row>
    <row r="489" spans="4:5" x14ac:dyDescent="0.25">
      <c r="D489" s="7"/>
      <c r="E489" s="7"/>
    </row>
    <row r="490" spans="4:5" x14ac:dyDescent="0.25">
      <c r="D490" s="7"/>
      <c r="E490" s="7"/>
    </row>
    <row r="491" spans="4:5" x14ac:dyDescent="0.25">
      <c r="D491" s="7"/>
      <c r="E491" s="7"/>
    </row>
    <row r="492" spans="4:5" x14ac:dyDescent="0.25">
      <c r="D492" s="7"/>
      <c r="E492" s="7"/>
    </row>
  </sheetData>
  <mergeCells count="143">
    <mergeCell ref="A13:A15"/>
    <mergeCell ref="B16:B18"/>
    <mergeCell ref="F16:F18"/>
    <mergeCell ref="B19:B21"/>
    <mergeCell ref="B13:B15"/>
    <mergeCell ref="A58:A60"/>
    <mergeCell ref="B58:B60"/>
    <mergeCell ref="F58:F60"/>
    <mergeCell ref="F13:F15"/>
    <mergeCell ref="B31:B33"/>
    <mergeCell ref="A31:A33"/>
    <mergeCell ref="A28:A30"/>
    <mergeCell ref="B28:B30"/>
    <mergeCell ref="A16:A18"/>
    <mergeCell ref="A25:A27"/>
    <mergeCell ref="B25:B27"/>
    <mergeCell ref="A19:A21"/>
    <mergeCell ref="F19:F21"/>
    <mergeCell ref="F34:F36"/>
    <mergeCell ref="F31:F33"/>
    <mergeCell ref="F28:F30"/>
    <mergeCell ref="B34:B36"/>
    <mergeCell ref="A34:A36"/>
    <mergeCell ref="A22:A24"/>
    <mergeCell ref="B4:F4"/>
    <mergeCell ref="A5:A6"/>
    <mergeCell ref="B5:B6"/>
    <mergeCell ref="F10:F12"/>
    <mergeCell ref="B10:B12"/>
    <mergeCell ref="A10:A12"/>
    <mergeCell ref="B7:B9"/>
    <mergeCell ref="A7:A9"/>
    <mergeCell ref="F7:F9"/>
    <mergeCell ref="C5:C6"/>
    <mergeCell ref="F5:F6"/>
    <mergeCell ref="B22:B24"/>
    <mergeCell ref="F22:F24"/>
    <mergeCell ref="F64:F66"/>
    <mergeCell ref="A61:A63"/>
    <mergeCell ref="A37:A39"/>
    <mergeCell ref="B43:B45"/>
    <mergeCell ref="A43:A45"/>
    <mergeCell ref="A46:A48"/>
    <mergeCell ref="B46:B48"/>
    <mergeCell ref="F46:F48"/>
    <mergeCell ref="B49:B51"/>
    <mergeCell ref="A49:A51"/>
    <mergeCell ref="A52:A54"/>
    <mergeCell ref="A64:A66"/>
    <mergeCell ref="B64:B66"/>
    <mergeCell ref="B52:B54"/>
    <mergeCell ref="F40:F42"/>
    <mergeCell ref="B133:B135"/>
    <mergeCell ref="F133:F135"/>
    <mergeCell ref="B121:B123"/>
    <mergeCell ref="F121:F123"/>
    <mergeCell ref="A109:A111"/>
    <mergeCell ref="B109:B111"/>
    <mergeCell ref="F109:F111"/>
    <mergeCell ref="A121:A123"/>
    <mergeCell ref="A106:A108"/>
    <mergeCell ref="B106:B108"/>
    <mergeCell ref="F106:F108"/>
    <mergeCell ref="A112:A114"/>
    <mergeCell ref="B112:B114"/>
    <mergeCell ref="F112:F114"/>
    <mergeCell ref="A118:A120"/>
    <mergeCell ref="B118:B120"/>
    <mergeCell ref="F118:F120"/>
    <mergeCell ref="A127:A129"/>
    <mergeCell ref="B127:B129"/>
    <mergeCell ref="F127:F129"/>
    <mergeCell ref="A130:A132"/>
    <mergeCell ref="B130:B132"/>
    <mergeCell ref="F130:F132"/>
    <mergeCell ref="B136:B138"/>
    <mergeCell ref="A136:A138"/>
    <mergeCell ref="A85:A87"/>
    <mergeCell ref="B85:B87"/>
    <mergeCell ref="F85:F87"/>
    <mergeCell ref="A88:A90"/>
    <mergeCell ref="B88:B90"/>
    <mergeCell ref="F88:F90"/>
    <mergeCell ref="A115:A117"/>
    <mergeCell ref="B115:B117"/>
    <mergeCell ref="F115:F117"/>
    <mergeCell ref="A103:A105"/>
    <mergeCell ref="B103:B105"/>
    <mergeCell ref="F103:F105"/>
    <mergeCell ref="A100:A102"/>
    <mergeCell ref="B100:B102"/>
    <mergeCell ref="F100:F102"/>
    <mergeCell ref="A97:A99"/>
    <mergeCell ref="B97:B99"/>
    <mergeCell ref="F97:F99"/>
    <mergeCell ref="A124:A126"/>
    <mergeCell ref="B124:B126"/>
    <mergeCell ref="F124:F126"/>
    <mergeCell ref="A133:A135"/>
    <mergeCell ref="A94:A96"/>
    <mergeCell ref="B76:B78"/>
    <mergeCell ref="F76:F78"/>
    <mergeCell ref="F55:F57"/>
    <mergeCell ref="B55:B57"/>
    <mergeCell ref="B70:B72"/>
    <mergeCell ref="B61:B63"/>
    <mergeCell ref="F61:F63"/>
    <mergeCell ref="F70:F72"/>
    <mergeCell ref="B67:B69"/>
    <mergeCell ref="F67:F69"/>
    <mergeCell ref="A79:A81"/>
    <mergeCell ref="B79:B81"/>
    <mergeCell ref="F79:F81"/>
    <mergeCell ref="B73:B75"/>
    <mergeCell ref="F73:F75"/>
    <mergeCell ref="B94:B96"/>
    <mergeCell ref="A91:A93"/>
    <mergeCell ref="A73:A75"/>
    <mergeCell ref="A76:A78"/>
    <mergeCell ref="E1:F1"/>
    <mergeCell ref="A3:F3"/>
    <mergeCell ref="D5:E5"/>
    <mergeCell ref="A141:F141"/>
    <mergeCell ref="F94:F96"/>
    <mergeCell ref="G79:G81"/>
    <mergeCell ref="G85:G87"/>
    <mergeCell ref="B91:B93"/>
    <mergeCell ref="F91:F93"/>
    <mergeCell ref="F25:F27"/>
    <mergeCell ref="A82:A84"/>
    <mergeCell ref="B82:B84"/>
    <mergeCell ref="F82:F84"/>
    <mergeCell ref="G82:G84"/>
    <mergeCell ref="A55:A57"/>
    <mergeCell ref="A70:A72"/>
    <mergeCell ref="F52:F54"/>
    <mergeCell ref="F49:F51"/>
    <mergeCell ref="F43:F45"/>
    <mergeCell ref="F37:F39"/>
    <mergeCell ref="B37:B39"/>
    <mergeCell ref="B40:B42"/>
    <mergeCell ref="A40:A42"/>
    <mergeCell ref="A67:A69"/>
  </mergeCells>
  <pageMargins left="0.70866141732283472" right="0.51181102362204722" top="0.55118110236220474" bottom="0.55118110236220474" header="0.31496062992125984" footer="0.31496062992125984"/>
  <pageSetup paperSize="9" scale="76" fitToHeight="0" orientation="portrait" r:id="rId1"/>
  <headerFooter>
    <oddFooter>&amp;C&amp;P</oddFooter>
  </headerFooter>
  <rowBreaks count="3" manualBreakCount="3">
    <brk id="60" max="5" man="1"/>
    <brk id="90" max="5" man="1"/>
    <brk id="11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2022-2024</vt:lpstr>
      <vt:lpstr>'Субсидии 2022-2024'!Заголовки_для_печати</vt:lpstr>
      <vt:lpstr>'Субсидии 2022-2024'!Область_печати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Ирина Юрьевна</dc:creator>
  <cp:lastModifiedBy>Финансовое</cp:lastModifiedBy>
  <cp:lastPrinted>2021-11-11T09:32:43Z</cp:lastPrinted>
  <dcterms:created xsi:type="dcterms:W3CDTF">2020-10-16T09:34:40Z</dcterms:created>
  <dcterms:modified xsi:type="dcterms:W3CDTF">2022-04-29T08:09:05Z</dcterms:modified>
</cp:coreProperties>
</file>